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4\"/>
    </mc:Choice>
  </mc:AlternateContent>
  <xr:revisionPtr revIDLastSave="0" documentId="8_{E0EA126E-36D8-489A-AB42-91FF7965C4C9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BUF!$A$1:$L$68</definedName>
    <definedName name="_xlnm.Print_Area" localSheetId="7">CPT!$A$1:$L$68</definedName>
    <definedName name="_xlnm.Print_Area" localSheetId="3">EKU!$A$1:$L$68</definedName>
    <definedName name="_xlnm.Print_Area" localSheetId="6">ETH!$A$1:$L$68</definedName>
    <definedName name="_xlnm.Print_Area" localSheetId="4">JHB!$A$1:$L$68</definedName>
    <definedName name="_xlnm.Print_Area" localSheetId="2">MAN!$A$1:$L$68</definedName>
    <definedName name="_xlnm.Print_Area" localSheetId="1">NMA!$A$1:$L$68</definedName>
    <definedName name="_xlnm.Print_Area" localSheetId="8">Summary!$A$1:$L$68</definedName>
    <definedName name="_xlnm.Print_Area" localSheetId="5">TSH!$A$1:$L$68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2" l="1"/>
  <c r="H51" i="2" s="1"/>
  <c r="H53" i="2" s="1"/>
  <c r="H56" i="2" s="1"/>
  <c r="H59" i="2" s="1"/>
  <c r="L47" i="2"/>
  <c r="K47" i="2"/>
  <c r="J47" i="2"/>
  <c r="J48" i="2" s="1"/>
  <c r="J51" i="2" s="1"/>
  <c r="J53" i="2" s="1"/>
  <c r="J56" i="2" s="1"/>
  <c r="J59" i="2" s="1"/>
  <c r="I47" i="2"/>
  <c r="H47" i="2"/>
  <c r="G47" i="2"/>
  <c r="F47" i="2"/>
  <c r="E47" i="2"/>
  <c r="D47" i="2"/>
  <c r="C47" i="2"/>
  <c r="L32" i="2"/>
  <c r="L48" i="2" s="1"/>
  <c r="L51" i="2" s="1"/>
  <c r="L53" i="2" s="1"/>
  <c r="L56" i="2" s="1"/>
  <c r="L59" i="2" s="1"/>
  <c r="K32" i="2"/>
  <c r="J32" i="2"/>
  <c r="I32" i="2"/>
  <c r="I48" i="2" s="1"/>
  <c r="I51" i="2" s="1"/>
  <c r="I53" i="2" s="1"/>
  <c r="I56" i="2" s="1"/>
  <c r="I59" i="2" s="1"/>
  <c r="H32" i="2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L47" i="3"/>
  <c r="K47" i="3"/>
  <c r="J47" i="3"/>
  <c r="I47" i="3"/>
  <c r="H47" i="3"/>
  <c r="G47" i="3"/>
  <c r="F47" i="3"/>
  <c r="E47" i="3"/>
  <c r="D47" i="3"/>
  <c r="C47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L47" i="4"/>
  <c r="K47" i="4"/>
  <c r="J47" i="4"/>
  <c r="I47" i="4"/>
  <c r="H47" i="4"/>
  <c r="G47" i="4"/>
  <c r="F47" i="4"/>
  <c r="E47" i="4"/>
  <c r="E48" i="4" s="1"/>
  <c r="E51" i="4" s="1"/>
  <c r="E53" i="4" s="1"/>
  <c r="E56" i="4" s="1"/>
  <c r="E59" i="4" s="1"/>
  <c r="D47" i="4"/>
  <c r="D48" i="4" s="1"/>
  <c r="D51" i="4" s="1"/>
  <c r="D53" i="4" s="1"/>
  <c r="D56" i="4" s="1"/>
  <c r="D59" i="4" s="1"/>
  <c r="C47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F32" i="4"/>
  <c r="F48" i="4" s="1"/>
  <c r="F51" i="4" s="1"/>
  <c r="F53" i="4" s="1"/>
  <c r="F56" i="4" s="1"/>
  <c r="F59" i="4" s="1"/>
  <c r="E32" i="4"/>
  <c r="D32" i="4"/>
  <c r="C32" i="4"/>
  <c r="C48" i="4" s="1"/>
  <c r="C51" i="4" s="1"/>
  <c r="C53" i="4" s="1"/>
  <c r="C56" i="4" s="1"/>
  <c r="C59" i="4" s="1"/>
  <c r="L48" i="5"/>
  <c r="L51" i="5" s="1"/>
  <c r="L53" i="5" s="1"/>
  <c r="L56" i="5" s="1"/>
  <c r="L59" i="5" s="1"/>
  <c r="L47" i="5"/>
  <c r="K47" i="5"/>
  <c r="J47" i="5"/>
  <c r="I47" i="5"/>
  <c r="H47" i="5"/>
  <c r="G47" i="5"/>
  <c r="F47" i="5"/>
  <c r="E47" i="5"/>
  <c r="D47" i="5"/>
  <c r="D48" i="5" s="1"/>
  <c r="D51" i="5" s="1"/>
  <c r="D53" i="5" s="1"/>
  <c r="D56" i="5" s="1"/>
  <c r="D59" i="5" s="1"/>
  <c r="C47" i="5"/>
  <c r="L32" i="5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H32" i="5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L47" i="6"/>
  <c r="K47" i="6"/>
  <c r="J47" i="6"/>
  <c r="I47" i="6"/>
  <c r="I48" i="6" s="1"/>
  <c r="I51" i="6" s="1"/>
  <c r="I53" i="6" s="1"/>
  <c r="I56" i="6" s="1"/>
  <c r="I59" i="6" s="1"/>
  <c r="H47" i="6"/>
  <c r="G47" i="6"/>
  <c r="F47" i="6"/>
  <c r="E47" i="6"/>
  <c r="D47" i="6"/>
  <c r="C47" i="6"/>
  <c r="L32" i="6"/>
  <c r="L48" i="6" s="1"/>
  <c r="L51" i="6" s="1"/>
  <c r="L53" i="6" s="1"/>
  <c r="L56" i="6" s="1"/>
  <c r="L59" i="6" s="1"/>
  <c r="K32" i="6"/>
  <c r="J32" i="6"/>
  <c r="I32" i="6"/>
  <c r="H32" i="6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L47" i="7"/>
  <c r="L48" i="7" s="1"/>
  <c r="L51" i="7" s="1"/>
  <c r="L53" i="7" s="1"/>
  <c r="L56" i="7" s="1"/>
  <c r="L59" i="7" s="1"/>
  <c r="K47" i="7"/>
  <c r="J47" i="7"/>
  <c r="I47" i="7"/>
  <c r="H47" i="7"/>
  <c r="G47" i="7"/>
  <c r="F47" i="7"/>
  <c r="E47" i="7"/>
  <c r="D47" i="7"/>
  <c r="D48" i="7" s="1"/>
  <c r="D51" i="7" s="1"/>
  <c r="D53" i="7" s="1"/>
  <c r="D56" i="7" s="1"/>
  <c r="D59" i="7" s="1"/>
  <c r="C47" i="7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G32" i="7"/>
  <c r="G48" i="7" s="1"/>
  <c r="G51" i="7" s="1"/>
  <c r="G53" i="7" s="1"/>
  <c r="G56" i="7" s="1"/>
  <c r="G59" i="7" s="1"/>
  <c r="F32" i="7"/>
  <c r="E32" i="7"/>
  <c r="D32" i="7"/>
  <c r="C32" i="7"/>
  <c r="C48" i="7" s="1"/>
  <c r="C51" i="7" s="1"/>
  <c r="C53" i="7" s="1"/>
  <c r="C56" i="7" s="1"/>
  <c r="C59" i="7" s="1"/>
  <c r="C51" i="8"/>
  <c r="C53" i="8" s="1"/>
  <c r="C56" i="8" s="1"/>
  <c r="C59" i="8" s="1"/>
  <c r="L47" i="8"/>
  <c r="K47" i="8"/>
  <c r="J47" i="8"/>
  <c r="I47" i="8"/>
  <c r="H47" i="8"/>
  <c r="G47" i="8"/>
  <c r="G48" i="8" s="1"/>
  <c r="G51" i="8" s="1"/>
  <c r="G53" i="8" s="1"/>
  <c r="G56" i="8" s="1"/>
  <c r="G59" i="8" s="1"/>
  <c r="F47" i="8"/>
  <c r="E47" i="8"/>
  <c r="D47" i="8"/>
  <c r="C47" i="8"/>
  <c r="L32" i="8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E32" i="8"/>
  <c r="E48" i="8" s="1"/>
  <c r="E51" i="8" s="1"/>
  <c r="E53" i="8" s="1"/>
  <c r="E56" i="8" s="1"/>
  <c r="E59" i="8" s="1"/>
  <c r="D32" i="8"/>
  <c r="C32" i="8"/>
  <c r="C48" i="8" s="1"/>
  <c r="F51" i="9"/>
  <c r="F53" i="9" s="1"/>
  <c r="F56" i="9" s="1"/>
  <c r="F59" i="9" s="1"/>
  <c r="L47" i="9"/>
  <c r="K47" i="9"/>
  <c r="J47" i="9"/>
  <c r="I47" i="9"/>
  <c r="H47" i="9"/>
  <c r="G47" i="9"/>
  <c r="F47" i="9"/>
  <c r="E47" i="9"/>
  <c r="D47" i="9"/>
  <c r="C47" i="9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E32" i="9"/>
  <c r="D32" i="9"/>
  <c r="C32" i="9"/>
  <c r="C48" i="9" s="1"/>
  <c r="C51" i="9" s="1"/>
  <c r="C53" i="9" s="1"/>
  <c r="C56" i="9" s="1"/>
  <c r="C59" i="9" s="1"/>
  <c r="L47" i="1"/>
  <c r="K47" i="1"/>
  <c r="K48" i="1" s="1"/>
  <c r="K51" i="1" s="1"/>
  <c r="K53" i="1" s="1"/>
  <c r="K56" i="1" s="1"/>
  <c r="K59" i="1" s="1"/>
  <c r="J47" i="1"/>
  <c r="I47" i="1"/>
  <c r="H47" i="1"/>
  <c r="H48" i="1" s="1"/>
  <c r="H51" i="1" s="1"/>
  <c r="H53" i="1" s="1"/>
  <c r="H56" i="1" s="1"/>
  <c r="H59" i="1" s="1"/>
  <c r="G47" i="1"/>
  <c r="F47" i="1"/>
  <c r="E47" i="1"/>
  <c r="D47" i="1"/>
  <c r="C47" i="1"/>
  <c r="C48" i="1" s="1"/>
  <c r="C51" i="1" s="1"/>
  <c r="C53" i="1" s="1"/>
  <c r="C56" i="1" s="1"/>
  <c r="C59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D48" i="9" l="1"/>
  <c r="D51" i="9" s="1"/>
  <c r="D53" i="9" s="1"/>
  <c r="D56" i="9" s="1"/>
  <c r="D59" i="9" s="1"/>
  <c r="L48" i="9"/>
  <c r="L51" i="9" s="1"/>
  <c r="L53" i="9" s="1"/>
  <c r="L56" i="9" s="1"/>
  <c r="L59" i="9" s="1"/>
  <c r="J48" i="8"/>
  <c r="J51" i="8" s="1"/>
  <c r="J53" i="8" s="1"/>
  <c r="J56" i="8" s="1"/>
  <c r="J59" i="8" s="1"/>
  <c r="H48" i="7"/>
  <c r="H51" i="7" s="1"/>
  <c r="H53" i="7" s="1"/>
  <c r="H56" i="7" s="1"/>
  <c r="H59" i="7" s="1"/>
  <c r="F48" i="7"/>
  <c r="F51" i="7" s="1"/>
  <c r="F53" i="7" s="1"/>
  <c r="F56" i="7" s="1"/>
  <c r="F59" i="7" s="1"/>
  <c r="E48" i="6"/>
  <c r="E51" i="6" s="1"/>
  <c r="E53" i="6" s="1"/>
  <c r="E56" i="6" s="1"/>
  <c r="E59" i="6" s="1"/>
  <c r="C48" i="6"/>
  <c r="C51" i="6" s="1"/>
  <c r="C53" i="6" s="1"/>
  <c r="C56" i="6" s="1"/>
  <c r="C59" i="6" s="1"/>
  <c r="K48" i="6"/>
  <c r="K51" i="6" s="1"/>
  <c r="K53" i="6" s="1"/>
  <c r="K56" i="6" s="1"/>
  <c r="K59" i="6" s="1"/>
  <c r="E48" i="9"/>
  <c r="E51" i="9" s="1"/>
  <c r="E53" i="9" s="1"/>
  <c r="E56" i="9" s="1"/>
  <c r="E59" i="9" s="1"/>
  <c r="I48" i="7"/>
  <c r="I51" i="7" s="1"/>
  <c r="I53" i="7" s="1"/>
  <c r="I56" i="7" s="1"/>
  <c r="I59" i="7" s="1"/>
  <c r="G48" i="2"/>
  <c r="G51" i="2" s="1"/>
  <c r="G53" i="2" s="1"/>
  <c r="G56" i="2" s="1"/>
  <c r="G59" i="2" s="1"/>
  <c r="F48" i="8"/>
  <c r="F51" i="8" s="1"/>
  <c r="F53" i="8" s="1"/>
  <c r="F56" i="8" s="1"/>
  <c r="F59" i="8" s="1"/>
  <c r="D48" i="8"/>
  <c r="D51" i="8" s="1"/>
  <c r="D53" i="8" s="1"/>
  <c r="D56" i="8" s="1"/>
  <c r="D59" i="8" s="1"/>
  <c r="L48" i="8"/>
  <c r="L51" i="8" s="1"/>
  <c r="L53" i="8" s="1"/>
  <c r="L56" i="8" s="1"/>
  <c r="L59" i="8" s="1"/>
  <c r="H48" i="5"/>
  <c r="H51" i="5" s="1"/>
  <c r="H53" i="5" s="1"/>
  <c r="H56" i="5" s="1"/>
  <c r="H59" i="5" s="1"/>
  <c r="I48" i="9"/>
  <c r="I51" i="9" s="1"/>
  <c r="I53" i="9" s="1"/>
  <c r="I56" i="9" s="1"/>
  <c r="I59" i="9" s="1"/>
  <c r="E48" i="7"/>
  <c r="E51" i="7" s="1"/>
  <c r="E53" i="7" s="1"/>
  <c r="E56" i="7" s="1"/>
  <c r="E59" i="7" s="1"/>
  <c r="J48" i="6"/>
  <c r="J51" i="6" s="1"/>
  <c r="J53" i="6" s="1"/>
  <c r="J56" i="6" s="1"/>
  <c r="J59" i="6" s="1"/>
  <c r="H48" i="6"/>
  <c r="H51" i="6" s="1"/>
  <c r="H53" i="6" s="1"/>
  <c r="H56" i="6" s="1"/>
  <c r="H59" i="6" s="1"/>
  <c r="I48" i="5"/>
  <c r="I51" i="5" s="1"/>
  <c r="I53" i="5" s="1"/>
  <c r="I56" i="5" s="1"/>
  <c r="I59" i="5" s="1"/>
  <c r="H48" i="3"/>
  <c r="H51" i="3" s="1"/>
  <c r="H53" i="3" s="1"/>
  <c r="H56" i="3" s="1"/>
  <c r="H59" i="3" s="1"/>
  <c r="C48" i="2"/>
  <c r="C51" i="2" s="1"/>
  <c r="C53" i="2" s="1"/>
  <c r="C56" i="2" s="1"/>
  <c r="C59" i="2" s="1"/>
  <c r="K48" i="2"/>
  <c r="K51" i="2" s="1"/>
  <c r="K53" i="2" s="1"/>
  <c r="K56" i="2" s="1"/>
  <c r="K59" i="2" s="1"/>
  <c r="J48" i="3"/>
  <c r="J51" i="3" s="1"/>
  <c r="J53" i="3" s="1"/>
  <c r="J56" i="3" s="1"/>
  <c r="J59" i="3" s="1"/>
  <c r="G48" i="4"/>
  <c r="G51" i="4" s="1"/>
  <c r="G53" i="4" s="1"/>
  <c r="G56" i="4" s="1"/>
  <c r="G59" i="4" s="1"/>
  <c r="G48" i="1"/>
  <c r="G51" i="1" s="1"/>
  <c r="G53" i="1" s="1"/>
  <c r="G56" i="1" s="1"/>
  <c r="G59" i="1" s="1"/>
  <c r="H48" i="4"/>
  <c r="H51" i="4" s="1"/>
  <c r="H53" i="4" s="1"/>
  <c r="H56" i="4" s="1"/>
  <c r="H59" i="4" s="1"/>
  <c r="I48" i="3"/>
  <c r="I51" i="3" s="1"/>
  <c r="I53" i="3" s="1"/>
  <c r="I56" i="3" s="1"/>
  <c r="I59" i="3" s="1"/>
</calcChain>
</file>

<file path=xl/sharedStrings.xml><?xml version="1.0" encoding="utf-8"?>
<sst xmlns="http://schemas.openxmlformats.org/spreadsheetml/2006/main" count="1269" uniqueCount="94">
  <si>
    <t>Eastern Cape: Buffalo City (BUF) - Table A4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</si>
  <si>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</si>
  <si>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</si>
  <si>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</si>
  <si>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</si>
  <si>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</si>
  <si>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</si>
  <si>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</si>
  <si>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</si>
  <si>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</si>
  <si>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</si>
  <si>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</si>
  <si>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</si>
  <si>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</si>
  <si>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</si>
  <si>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</si>
  <si>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</si>
  <si>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</si>
  <si>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</si>
  <si>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</si>
  <si>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</si>
  <si>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</si>
  <si>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</si>
  <si>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</si>
  <si>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</si>
  <si>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</si>
  <si>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</si>
  <si>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</si>
  <si>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</si>
  <si>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</si>
  <si>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</si>
  <si>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</si>
  <si>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</si>
  <si>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</si>
  <si>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</si>
  <si>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</si>
  <si>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</si>
  <si>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</si>
  <si>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</si>
  <si>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</si>
  <si>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</si>
  <si>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</si>
  <si>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</si>
  <si>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</si>
  <si>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</si>
  <si>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</si>
  <si>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</si>
  <si>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</si>
  <si>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</si>
  <si>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</si>
  <si>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</si>
  <si>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</si>
  <si>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</si>
  <si>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</si>
  <si>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</si>
  <si>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</si>
  <si>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</si>
  <si>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</si>
  <si>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</si>
  <si>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</si>
  <si>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</si>
  <si>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</si>
  <si>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</si>
  <si>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</si>
  <si>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</si>
  <si>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</si>
  <si>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</si>
  <si>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</si>
  <si>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</si>
  <si>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</si>
  <si>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</si>
  <si>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</si>
  <si>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</si>
  <si>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</si>
  <si>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</si>
  <si>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</si>
  <si>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</si>
  <si>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Eastern Cape: Nelson Mandela Bay (NMA) - Table A4 Budgeted Financial Performance ( All ) for 4th Quarter ended 30 June 2024 (Figures Finalised as at 2024/07/29)</t>
  </si>
  <si>
    <t>Free State: Mangaung (MAN) - Table A4 Budgeted Financial Performance ( All ) for 4th Quarter ended 30 June 2024 (Figures Finalised as at 2024/07/29)</t>
  </si>
  <si>
    <t>Gauteng: City of Ekurhuleni (EKU) - Table A4 Budgeted Financial Performance ( All ) for 4th Quarter ended 30 June 2024 (Figures Finalised as at 2024/07/29)</t>
  </si>
  <si>
    <t>Gauteng: City of Johannesburg (JHB) - Table A4 Budgeted Financial Performance ( All ) for 4th Quarter ended 30 June 2024 (Figures Finalised as at 2024/07/29)</t>
  </si>
  <si>
    <t>Gauteng: City of Tshwane (TSH) - Table A4 Budgeted Financial Performance ( All ) for 4th Quarter ended 30 June 2024 (Figures Finalised as at 2024/07/29)</t>
  </si>
  <si>
    <t>Kwazulu-Natal: eThekwini (ETH) - Table A4 Budgeted Financial Performance ( All ) for 4th Quarter ended 30 June 2024 (Figures Finalised as at 2024/07/29)</t>
  </si>
  <si>
    <t>Western Cape: Cape Town (CPT) - Table A4 Budgeted Financial Performance ( All ) for 4th Quarter ended 30 June 2024 (Figures Finalised as at 2024/07/29)</t>
  </si>
  <si>
    <t>Summary - Table A4 Budgeted Financial Performance ( All ) for 4th Quarter ended 30 June 2024 (Figures Finalised as at 2024/07/29)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</si>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</sst>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1948603231</v>
      </c>
      <c r="D6" s="29">
        <v>2199540633</v>
      </c>
      <c r="E6" s="30">
        <v>2147070527</v>
      </c>
      <c r="F6" s="31">
        <v>2614160794</v>
      </c>
      <c r="G6" s="29">
        <v>2459295652</v>
      </c>
      <c r="H6" s="32">
        <v>2459295652</v>
      </c>
      <c r="I6" s="30">
        <v>2300883709</v>
      </c>
      <c r="J6" s="33">
        <v>2835813816</v>
      </c>
      <c r="K6" s="29">
        <v>3281036586</v>
      </c>
      <c r="L6" s="32">
        <v>3796159327</v>
      </c>
    </row>
    <row r="7" spans="1:12" ht="13.5" x14ac:dyDescent="0.25">
      <c r="A7" s="28" t="s">
        <v>23</v>
      </c>
      <c r="B7" s="21" t="s">
        <v>22</v>
      </c>
      <c r="C7" s="29">
        <v>1214596751</v>
      </c>
      <c r="D7" s="29">
        <v>1255132792</v>
      </c>
      <c r="E7" s="30">
        <v>738617071</v>
      </c>
      <c r="F7" s="31">
        <v>933423445</v>
      </c>
      <c r="G7" s="29">
        <v>845688567</v>
      </c>
      <c r="H7" s="32">
        <v>845688567</v>
      </c>
      <c r="I7" s="30">
        <v>819505928</v>
      </c>
      <c r="J7" s="33">
        <v>911567707</v>
      </c>
      <c r="K7" s="29">
        <v>971184235</v>
      </c>
      <c r="L7" s="32">
        <v>1034699685</v>
      </c>
    </row>
    <row r="8" spans="1:12" ht="13.5" x14ac:dyDescent="0.25">
      <c r="A8" s="28" t="s">
        <v>24</v>
      </c>
      <c r="B8" s="21" t="s">
        <v>22</v>
      </c>
      <c r="C8" s="29">
        <v>420118869</v>
      </c>
      <c r="D8" s="29">
        <v>470773405</v>
      </c>
      <c r="E8" s="30">
        <v>482230567</v>
      </c>
      <c r="F8" s="31">
        <v>493350607</v>
      </c>
      <c r="G8" s="29">
        <v>573554533</v>
      </c>
      <c r="H8" s="32">
        <v>573554533</v>
      </c>
      <c r="I8" s="30">
        <v>570655211</v>
      </c>
      <c r="J8" s="33">
        <v>603379368</v>
      </c>
      <c r="K8" s="29">
        <v>631134819</v>
      </c>
      <c r="L8" s="32">
        <v>660167020</v>
      </c>
    </row>
    <row r="9" spans="1:12" ht="13.5" x14ac:dyDescent="0.25">
      <c r="A9" s="28" t="s">
        <v>25</v>
      </c>
      <c r="B9" s="21" t="s">
        <v>22</v>
      </c>
      <c r="C9" s="29">
        <v>354025753</v>
      </c>
      <c r="D9" s="29">
        <v>387545941</v>
      </c>
      <c r="E9" s="30">
        <v>398396465</v>
      </c>
      <c r="F9" s="31">
        <v>406053181</v>
      </c>
      <c r="G9" s="29">
        <v>509293320</v>
      </c>
      <c r="H9" s="32">
        <v>509293320</v>
      </c>
      <c r="I9" s="30">
        <v>492788831</v>
      </c>
      <c r="J9" s="33">
        <v>535776573</v>
      </c>
      <c r="K9" s="29">
        <v>560422295</v>
      </c>
      <c r="L9" s="32">
        <v>586201721</v>
      </c>
    </row>
    <row r="10" spans="1:12" ht="13.5" x14ac:dyDescent="0.25">
      <c r="A10" s="28" t="s">
        <v>26</v>
      </c>
      <c r="B10" s="21" t="s">
        <v>19</v>
      </c>
      <c r="C10" s="29">
        <v>104575286</v>
      </c>
      <c r="D10" s="29">
        <v>110049751</v>
      </c>
      <c r="E10" s="30">
        <v>109051067</v>
      </c>
      <c r="F10" s="31">
        <v>145957834</v>
      </c>
      <c r="G10" s="29">
        <v>145958134</v>
      </c>
      <c r="H10" s="32">
        <v>145958134</v>
      </c>
      <c r="I10" s="30">
        <v>127739284</v>
      </c>
      <c r="J10" s="33">
        <v>153109768</v>
      </c>
      <c r="K10" s="29">
        <v>160152816</v>
      </c>
      <c r="L10" s="32">
        <v>167519847</v>
      </c>
    </row>
    <row r="11" spans="1:12" ht="13.5" x14ac:dyDescent="0.25">
      <c r="A11" s="28" t="s">
        <v>27</v>
      </c>
      <c r="B11" s="21" t="s">
        <v>19</v>
      </c>
      <c r="C11" s="29">
        <v>31910278</v>
      </c>
      <c r="D11" s="29">
        <v>30536188</v>
      </c>
      <c r="E11" s="30">
        <v>23879499</v>
      </c>
      <c r="F11" s="31">
        <v>27260728</v>
      </c>
      <c r="G11" s="29">
        <v>27932621</v>
      </c>
      <c r="H11" s="32">
        <v>27932621</v>
      </c>
      <c r="I11" s="30">
        <v>22913742</v>
      </c>
      <c r="J11" s="33">
        <v>28176903</v>
      </c>
      <c r="K11" s="29">
        <v>29473041</v>
      </c>
      <c r="L11" s="32">
        <v>30828801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119420531</v>
      </c>
      <c r="D13" s="29">
        <v>176560730</v>
      </c>
      <c r="E13" s="30">
        <v>300754832</v>
      </c>
      <c r="F13" s="31">
        <v>211915246</v>
      </c>
      <c r="G13" s="29">
        <v>211915246</v>
      </c>
      <c r="H13" s="32">
        <v>211915246</v>
      </c>
      <c r="I13" s="30">
        <v>374912344</v>
      </c>
      <c r="J13" s="33">
        <v>222299092</v>
      </c>
      <c r="K13" s="29">
        <v>232524852</v>
      </c>
      <c r="L13" s="32">
        <v>243220994</v>
      </c>
    </row>
    <row r="14" spans="1:12" ht="13.5" x14ac:dyDescent="0.25">
      <c r="A14" s="28" t="s">
        <v>30</v>
      </c>
      <c r="B14" s="21" t="s">
        <v>19</v>
      </c>
      <c r="C14" s="29">
        <v>41289343</v>
      </c>
      <c r="D14" s="29">
        <v>33085567</v>
      </c>
      <c r="E14" s="30">
        <v>47659847</v>
      </c>
      <c r="F14" s="31">
        <v>24054418</v>
      </c>
      <c r="G14" s="29">
        <v>38553497</v>
      </c>
      <c r="H14" s="32">
        <v>38553497</v>
      </c>
      <c r="I14" s="30">
        <v>44160895</v>
      </c>
      <c r="J14" s="33">
        <v>25655547</v>
      </c>
      <c r="K14" s="29">
        <v>27650926</v>
      </c>
      <c r="L14" s="32">
        <v>29804149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24222075</v>
      </c>
      <c r="D17" s="34">
        <v>21116428</v>
      </c>
      <c r="E17" s="37">
        <v>24500927</v>
      </c>
      <c r="F17" s="39">
        <v>23129360</v>
      </c>
      <c r="G17" s="34">
        <v>23129360</v>
      </c>
      <c r="H17" s="37">
        <v>23129360</v>
      </c>
      <c r="I17" s="40">
        <v>22818506</v>
      </c>
      <c r="J17" s="39">
        <v>24262696</v>
      </c>
      <c r="K17" s="34">
        <v>25378783</v>
      </c>
      <c r="L17" s="37">
        <v>26546208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51595700</v>
      </c>
      <c r="D19" s="34">
        <v>38225365</v>
      </c>
      <c r="E19" s="37">
        <v>48441653</v>
      </c>
      <c r="F19" s="39">
        <v>84138329</v>
      </c>
      <c r="G19" s="34">
        <v>84153376</v>
      </c>
      <c r="H19" s="37">
        <v>84153376</v>
      </c>
      <c r="I19" s="41">
        <v>57317606</v>
      </c>
      <c r="J19" s="39">
        <v>88261110</v>
      </c>
      <c r="K19" s="34">
        <v>92321117</v>
      </c>
      <c r="L19" s="37">
        <v>96567890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1589415134</v>
      </c>
      <c r="D21" s="34">
        <v>1733914160</v>
      </c>
      <c r="E21" s="37">
        <v>1791370242</v>
      </c>
      <c r="F21" s="39">
        <v>2208577405</v>
      </c>
      <c r="G21" s="34">
        <v>2208577405</v>
      </c>
      <c r="H21" s="37">
        <v>2208577405</v>
      </c>
      <c r="I21" s="41">
        <v>2087012668</v>
      </c>
      <c r="J21" s="39">
        <v>2269496542</v>
      </c>
      <c r="K21" s="34">
        <v>2373893384</v>
      </c>
      <c r="L21" s="37">
        <v>2483092481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16659093</v>
      </c>
      <c r="D23" s="34">
        <v>12407778</v>
      </c>
      <c r="E23" s="37">
        <v>6973577</v>
      </c>
      <c r="F23" s="39">
        <v>20080395</v>
      </c>
      <c r="G23" s="34">
        <v>9238546</v>
      </c>
      <c r="H23" s="37">
        <v>9238546</v>
      </c>
      <c r="I23" s="41">
        <v>10682968</v>
      </c>
      <c r="J23" s="39">
        <v>9691234</v>
      </c>
      <c r="K23" s="34">
        <v>10137033</v>
      </c>
      <c r="L23" s="37">
        <v>10603335</v>
      </c>
    </row>
    <row r="24" spans="1:12" ht="13.5" x14ac:dyDescent="0.25">
      <c r="A24" s="28" t="s">
        <v>40</v>
      </c>
      <c r="B24" s="21" t="s">
        <v>19</v>
      </c>
      <c r="C24" s="34">
        <v>12411426</v>
      </c>
      <c r="D24" s="34">
        <v>12127953</v>
      </c>
      <c r="E24" s="37">
        <v>12216034</v>
      </c>
      <c r="F24" s="39">
        <v>17667120</v>
      </c>
      <c r="G24" s="34">
        <v>13367120</v>
      </c>
      <c r="H24" s="37">
        <v>13367120</v>
      </c>
      <c r="I24" s="41">
        <v>13805669</v>
      </c>
      <c r="J24" s="39">
        <v>14022111</v>
      </c>
      <c r="K24" s="34">
        <v>14667125</v>
      </c>
      <c r="L24" s="37">
        <v>15341814</v>
      </c>
    </row>
    <row r="25" spans="1:12" ht="13.5" x14ac:dyDescent="0.25">
      <c r="A25" s="28" t="s">
        <v>41</v>
      </c>
      <c r="B25" s="21" t="s">
        <v>19</v>
      </c>
      <c r="C25" s="34">
        <v>1328218102</v>
      </c>
      <c r="D25" s="34">
        <v>1099255400</v>
      </c>
      <c r="E25" s="37">
        <v>1192814872</v>
      </c>
      <c r="F25" s="39">
        <v>1463862078</v>
      </c>
      <c r="G25" s="34">
        <v>1493946470</v>
      </c>
      <c r="H25" s="37">
        <v>1493946470</v>
      </c>
      <c r="I25" s="41">
        <v>1330900244</v>
      </c>
      <c r="J25" s="39">
        <v>1636166824</v>
      </c>
      <c r="K25" s="34">
        <v>1758450040</v>
      </c>
      <c r="L25" s="37">
        <v>1796994646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593337000</v>
      </c>
      <c r="D27" s="34">
        <v>652199000</v>
      </c>
      <c r="E27" s="37">
        <v>719203000</v>
      </c>
      <c r="F27" s="39">
        <v>741926000</v>
      </c>
      <c r="G27" s="34">
        <v>741926000</v>
      </c>
      <c r="H27" s="37">
        <v>741926000</v>
      </c>
      <c r="I27" s="41">
        <v>741926000</v>
      </c>
      <c r="J27" s="39">
        <v>777132000</v>
      </c>
      <c r="K27" s="34">
        <v>809215000</v>
      </c>
      <c r="L27" s="37">
        <v>843430000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4832346</v>
      </c>
      <c r="D29" s="34">
        <v>1361639</v>
      </c>
      <c r="E29" s="37">
        <v>409343</v>
      </c>
      <c r="F29" s="39">
        <v>0</v>
      </c>
      <c r="G29" s="34">
        <v>0</v>
      </c>
      <c r="H29" s="37">
        <v>0</v>
      </c>
      <c r="I29" s="41">
        <v>2396217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29575718</v>
      </c>
      <c r="D30" s="34">
        <v>15353661</v>
      </c>
      <c r="E30" s="37">
        <v>9131043</v>
      </c>
      <c r="F30" s="38">
        <v>0</v>
      </c>
      <c r="G30" s="34">
        <v>0</v>
      </c>
      <c r="H30" s="37">
        <v>0</v>
      </c>
      <c r="I30" s="41">
        <v>160272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7884806636</v>
      </c>
      <c r="D32" s="52">
        <f t="shared" ref="D32:L32" si="0">SUM(D6:D19)+SUM(D21:D31)</f>
        <v>8249186391</v>
      </c>
      <c r="E32" s="53">
        <f t="shared" si="0"/>
        <v>8052720566</v>
      </c>
      <c r="F32" s="54">
        <f t="shared" si="0"/>
        <v>9415556940</v>
      </c>
      <c r="G32" s="52">
        <f t="shared" si="0"/>
        <v>9386529847</v>
      </c>
      <c r="H32" s="55">
        <f t="shared" si="0"/>
        <v>9386529847</v>
      </c>
      <c r="I32" s="56">
        <f t="shared" si="0"/>
        <v>9020580094</v>
      </c>
      <c r="J32" s="57">
        <f t="shared" si="0"/>
        <v>10134811291</v>
      </c>
      <c r="K32" s="52">
        <f t="shared" si="0"/>
        <v>10977642052</v>
      </c>
      <c r="L32" s="53">
        <f t="shared" si="0"/>
        <v>11821177918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2501193359</v>
      </c>
      <c r="D34" s="34">
        <v>2536402998</v>
      </c>
      <c r="E34" s="37">
        <v>2475613233</v>
      </c>
      <c r="F34" s="38">
        <v>2884447506</v>
      </c>
      <c r="G34" s="34">
        <v>2692161884</v>
      </c>
      <c r="H34" s="40">
        <v>2692161884</v>
      </c>
      <c r="I34" s="41">
        <v>2677192047</v>
      </c>
      <c r="J34" s="39">
        <v>2937653875</v>
      </c>
      <c r="K34" s="34">
        <v>3183687550</v>
      </c>
      <c r="L34" s="37">
        <v>3332761184</v>
      </c>
    </row>
    <row r="35" spans="1:12" ht="13.5" x14ac:dyDescent="0.25">
      <c r="A35" s="28" t="s">
        <v>49</v>
      </c>
      <c r="B35" s="21" t="s">
        <v>19</v>
      </c>
      <c r="C35" s="34">
        <v>63813410</v>
      </c>
      <c r="D35" s="34">
        <v>64682668</v>
      </c>
      <c r="E35" s="37">
        <v>66749190</v>
      </c>
      <c r="F35" s="38">
        <v>74057054</v>
      </c>
      <c r="G35" s="34">
        <v>74057054</v>
      </c>
      <c r="H35" s="40">
        <v>74057054</v>
      </c>
      <c r="I35" s="41">
        <v>71474591</v>
      </c>
      <c r="J35" s="39">
        <v>77685849</v>
      </c>
      <c r="K35" s="34">
        <v>81259397</v>
      </c>
      <c r="L35" s="37">
        <v>84997330</v>
      </c>
    </row>
    <row r="36" spans="1:12" ht="13.5" x14ac:dyDescent="0.25">
      <c r="A36" s="28" t="s">
        <v>50</v>
      </c>
      <c r="B36" s="21" t="s">
        <v>22</v>
      </c>
      <c r="C36" s="34">
        <v>1631905169</v>
      </c>
      <c r="D36" s="34">
        <v>1922254903</v>
      </c>
      <c r="E36" s="37">
        <v>1936962683</v>
      </c>
      <c r="F36" s="39">
        <v>2512494096</v>
      </c>
      <c r="G36" s="34">
        <v>2512494096</v>
      </c>
      <c r="H36" s="37">
        <v>2512494096</v>
      </c>
      <c r="I36" s="41">
        <v>2278487673</v>
      </c>
      <c r="J36" s="39">
        <v>2832585844</v>
      </c>
      <c r="K36" s="34">
        <v>3278434856</v>
      </c>
      <c r="L36" s="37">
        <v>3794460502</v>
      </c>
    </row>
    <row r="37" spans="1:12" ht="13.5" x14ac:dyDescent="0.25">
      <c r="A37" s="28" t="s">
        <v>51</v>
      </c>
      <c r="B37" s="21" t="s">
        <v>52</v>
      </c>
      <c r="C37" s="34">
        <v>327916961</v>
      </c>
      <c r="D37" s="34">
        <v>370955149</v>
      </c>
      <c r="E37" s="37">
        <v>319241982</v>
      </c>
      <c r="F37" s="39">
        <v>286313886</v>
      </c>
      <c r="G37" s="34">
        <v>279052948</v>
      </c>
      <c r="H37" s="37">
        <v>279052948</v>
      </c>
      <c r="I37" s="41">
        <v>295367484</v>
      </c>
      <c r="J37" s="39">
        <v>280004145</v>
      </c>
      <c r="K37" s="34">
        <v>293760355</v>
      </c>
      <c r="L37" s="37">
        <v>312214366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1385422099</v>
      </c>
      <c r="E38" s="37">
        <v>897827765</v>
      </c>
      <c r="F38" s="38">
        <v>1328916502</v>
      </c>
      <c r="G38" s="34">
        <v>1483890896</v>
      </c>
      <c r="H38" s="40">
        <v>1483890896</v>
      </c>
      <c r="I38" s="41">
        <v>1481858411</v>
      </c>
      <c r="J38" s="39">
        <v>1681728272</v>
      </c>
      <c r="K38" s="34">
        <v>1596133491</v>
      </c>
      <c r="L38" s="37">
        <v>1658825655</v>
      </c>
    </row>
    <row r="39" spans="1:12" ht="13.5" x14ac:dyDescent="0.25">
      <c r="A39" s="28" t="s">
        <v>55</v>
      </c>
      <c r="B39" s="21" t="s">
        <v>19</v>
      </c>
      <c r="C39" s="34">
        <v>1401968627</v>
      </c>
      <c r="D39" s="34">
        <v>1569797114</v>
      </c>
      <c r="E39" s="37">
        <v>1846054391</v>
      </c>
      <c r="F39" s="39">
        <v>609619463</v>
      </c>
      <c r="G39" s="34">
        <v>609619463</v>
      </c>
      <c r="H39" s="37">
        <v>609619463</v>
      </c>
      <c r="I39" s="41">
        <v>1803742544</v>
      </c>
      <c r="J39" s="39">
        <v>567615353</v>
      </c>
      <c r="K39" s="34">
        <v>591346121</v>
      </c>
      <c r="L39" s="37">
        <v>616015165</v>
      </c>
    </row>
    <row r="40" spans="1:12" ht="13.5" x14ac:dyDescent="0.25">
      <c r="A40" s="28" t="s">
        <v>28</v>
      </c>
      <c r="B40" s="21" t="s">
        <v>19</v>
      </c>
      <c r="C40" s="34">
        <v>25756838</v>
      </c>
      <c r="D40" s="34">
        <v>20684494</v>
      </c>
      <c r="E40" s="37">
        <v>16075060</v>
      </c>
      <c r="F40" s="38">
        <v>13567183</v>
      </c>
      <c r="G40" s="34">
        <v>13567183</v>
      </c>
      <c r="H40" s="40">
        <v>13567183</v>
      </c>
      <c r="I40" s="41">
        <v>11242459</v>
      </c>
      <c r="J40" s="39">
        <v>8966469</v>
      </c>
      <c r="K40" s="34">
        <v>6553943</v>
      </c>
      <c r="L40" s="37">
        <v>4671939</v>
      </c>
    </row>
    <row r="41" spans="1:12" ht="13.5" x14ac:dyDescent="0.25">
      <c r="A41" s="28" t="s">
        <v>56</v>
      </c>
      <c r="B41" s="21" t="s">
        <v>19</v>
      </c>
      <c r="C41" s="34">
        <v>721453058</v>
      </c>
      <c r="D41" s="34">
        <v>595097284</v>
      </c>
      <c r="E41" s="37">
        <v>698630631</v>
      </c>
      <c r="F41" s="38">
        <v>903924236</v>
      </c>
      <c r="G41" s="34">
        <v>923609276</v>
      </c>
      <c r="H41" s="40">
        <v>923609276</v>
      </c>
      <c r="I41" s="41">
        <v>683248967</v>
      </c>
      <c r="J41" s="39">
        <v>954236868</v>
      </c>
      <c r="K41" s="34">
        <v>1166922949</v>
      </c>
      <c r="L41" s="37">
        <v>1166160703</v>
      </c>
    </row>
    <row r="42" spans="1:12" ht="13.5" x14ac:dyDescent="0.25">
      <c r="A42" s="28" t="s">
        <v>57</v>
      </c>
      <c r="B42" s="21" t="s">
        <v>19</v>
      </c>
      <c r="C42" s="34">
        <v>104911554</v>
      </c>
      <c r="D42" s="34">
        <v>127298704</v>
      </c>
      <c r="E42" s="37">
        <v>137494891</v>
      </c>
      <c r="F42" s="39">
        <v>154110060</v>
      </c>
      <c r="G42" s="34">
        <v>143959733</v>
      </c>
      <c r="H42" s="37">
        <v>143959733</v>
      </c>
      <c r="I42" s="41">
        <v>130701656</v>
      </c>
      <c r="J42" s="39">
        <v>142580580</v>
      </c>
      <c r="K42" s="34">
        <v>98156883</v>
      </c>
      <c r="L42" s="37">
        <v>105185298</v>
      </c>
    </row>
    <row r="43" spans="1:12" ht="13.5" x14ac:dyDescent="0.25">
      <c r="A43" s="28" t="s">
        <v>58</v>
      </c>
      <c r="B43" s="21" t="s">
        <v>19</v>
      </c>
      <c r="C43" s="34">
        <v>926949703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548907139</v>
      </c>
      <c r="D44" s="34">
        <v>607176876</v>
      </c>
      <c r="E44" s="37">
        <v>629634510</v>
      </c>
      <c r="F44" s="39">
        <v>545351909</v>
      </c>
      <c r="G44" s="34">
        <v>561340966</v>
      </c>
      <c r="H44" s="37">
        <v>561340966</v>
      </c>
      <c r="I44" s="41">
        <v>597757900</v>
      </c>
      <c r="J44" s="39">
        <v>531559162</v>
      </c>
      <c r="K44" s="34">
        <v>539611512</v>
      </c>
      <c r="L44" s="37">
        <v>565193496</v>
      </c>
    </row>
    <row r="45" spans="1:12" ht="13.5" x14ac:dyDescent="0.25">
      <c r="A45" s="28" t="s">
        <v>60</v>
      </c>
      <c r="B45" s="21" t="s">
        <v>19</v>
      </c>
      <c r="C45" s="34">
        <v>21457410</v>
      </c>
      <c r="D45" s="34">
        <v>815574</v>
      </c>
      <c r="E45" s="37">
        <v>26356</v>
      </c>
      <c r="F45" s="38">
        <v>0</v>
      </c>
      <c r="G45" s="34">
        <v>0</v>
      </c>
      <c r="H45" s="37">
        <v>0</v>
      </c>
      <c r="I45" s="41">
        <v>-24039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754849</v>
      </c>
      <c r="D46" s="34">
        <v>508056</v>
      </c>
      <c r="E46" s="37">
        <v>86325711</v>
      </c>
      <c r="F46" s="39">
        <v>92539935</v>
      </c>
      <c r="G46" s="34">
        <v>92539935</v>
      </c>
      <c r="H46" s="37">
        <v>92539935</v>
      </c>
      <c r="I46" s="41">
        <v>88519540</v>
      </c>
      <c r="J46" s="39">
        <v>114998964</v>
      </c>
      <c r="K46" s="34">
        <v>122519896</v>
      </c>
      <c r="L46" s="37">
        <v>130532697</v>
      </c>
    </row>
    <row r="47" spans="1:12" x14ac:dyDescent="0.2">
      <c r="A47" s="60" t="s">
        <v>62</v>
      </c>
      <c r="B47" s="51" t="s">
        <v>19</v>
      </c>
      <c r="C47" s="52">
        <f>SUM(C34:C46)</f>
        <v>8276988077</v>
      </c>
      <c r="D47" s="52">
        <f t="shared" ref="D47:L47" si="1">SUM(D34:D46)</f>
        <v>9201095919</v>
      </c>
      <c r="E47" s="53">
        <f t="shared" si="1"/>
        <v>9110636403</v>
      </c>
      <c r="F47" s="54">
        <f t="shared" si="1"/>
        <v>9405341830</v>
      </c>
      <c r="G47" s="52">
        <f t="shared" si="1"/>
        <v>9386293434</v>
      </c>
      <c r="H47" s="53">
        <f t="shared" si="1"/>
        <v>9386293434</v>
      </c>
      <c r="I47" s="56">
        <f t="shared" si="1"/>
        <v>10119569233</v>
      </c>
      <c r="J47" s="57">
        <f t="shared" si="1"/>
        <v>10129615381</v>
      </c>
      <c r="K47" s="52">
        <f t="shared" si="1"/>
        <v>10958386953</v>
      </c>
      <c r="L47" s="53">
        <f t="shared" si="1"/>
        <v>11771018335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-392181441</v>
      </c>
      <c r="D48" s="61">
        <f t="shared" si="2"/>
        <v>-951909528</v>
      </c>
      <c r="E48" s="62">
        <f t="shared" si="2"/>
        <v>-1057915837</v>
      </c>
      <c r="F48" s="63">
        <f t="shared" si="2"/>
        <v>10215110</v>
      </c>
      <c r="G48" s="61">
        <f t="shared" si="2"/>
        <v>236413</v>
      </c>
      <c r="H48" s="62">
        <f t="shared" si="2"/>
        <v>236413</v>
      </c>
      <c r="I48" s="64">
        <f t="shared" si="2"/>
        <v>-1098989139</v>
      </c>
      <c r="J48" s="65">
        <f t="shared" si="2"/>
        <v>5195910</v>
      </c>
      <c r="K48" s="61">
        <f t="shared" si="2"/>
        <v>19255099</v>
      </c>
      <c r="L48" s="62">
        <f t="shared" si="2"/>
        <v>50159583</v>
      </c>
    </row>
    <row r="49" spans="1:12" ht="25.5" x14ac:dyDescent="0.25">
      <c r="A49" s="66" t="s">
        <v>64</v>
      </c>
      <c r="B49" s="21" t="s">
        <v>65</v>
      </c>
      <c r="C49" s="34">
        <v>1070973331</v>
      </c>
      <c r="D49" s="34">
        <v>687065438</v>
      </c>
      <c r="E49" s="37">
        <v>744644204</v>
      </c>
      <c r="F49" s="39">
        <v>760580443</v>
      </c>
      <c r="G49" s="34">
        <v>759480444</v>
      </c>
      <c r="H49" s="37">
        <v>759480444</v>
      </c>
      <c r="I49" s="41">
        <v>647541709</v>
      </c>
      <c r="J49" s="39">
        <v>788813251</v>
      </c>
      <c r="K49" s="34">
        <v>829606625</v>
      </c>
      <c r="L49" s="37">
        <v>949850440</v>
      </c>
    </row>
    <row r="50" spans="1:12" ht="13.5" x14ac:dyDescent="0.25">
      <c r="A50" s="66" t="s">
        <v>66</v>
      </c>
      <c r="B50" s="21" t="s">
        <v>65</v>
      </c>
      <c r="C50" s="34">
        <v>10035999</v>
      </c>
      <c r="D50" s="34">
        <v>2293545</v>
      </c>
      <c r="E50" s="37">
        <v>4160425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688827889</v>
      </c>
      <c r="D51" s="68">
        <f t="shared" si="3"/>
        <v>-262550545</v>
      </c>
      <c r="E51" s="69">
        <f t="shared" si="3"/>
        <v>-309111208</v>
      </c>
      <c r="F51" s="70">
        <f t="shared" si="3"/>
        <v>770795553</v>
      </c>
      <c r="G51" s="68">
        <f t="shared" si="3"/>
        <v>759716857</v>
      </c>
      <c r="H51" s="69">
        <f t="shared" si="3"/>
        <v>759716857</v>
      </c>
      <c r="I51" s="71">
        <f t="shared" si="3"/>
        <v>-451447430</v>
      </c>
      <c r="J51" s="72">
        <f t="shared" si="3"/>
        <v>794009161</v>
      </c>
      <c r="K51" s="68">
        <f t="shared" si="3"/>
        <v>848861724</v>
      </c>
      <c r="L51" s="69">
        <f t="shared" si="3"/>
        <v>1000010023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688827889</v>
      </c>
      <c r="D53" s="79">
        <f t="shared" ref="D53:L53" si="4">+D51-D52</f>
        <v>-262550545</v>
      </c>
      <c r="E53" s="80">
        <f t="shared" si="4"/>
        <v>-309111208</v>
      </c>
      <c r="F53" s="81">
        <f t="shared" si="4"/>
        <v>770795553</v>
      </c>
      <c r="G53" s="79">
        <f t="shared" si="4"/>
        <v>759716857</v>
      </c>
      <c r="H53" s="80">
        <f t="shared" si="4"/>
        <v>759716857</v>
      </c>
      <c r="I53" s="82">
        <f t="shared" si="4"/>
        <v>-451447430</v>
      </c>
      <c r="J53" s="83">
        <f t="shared" si="4"/>
        <v>794009161</v>
      </c>
      <c r="K53" s="79">
        <f t="shared" si="4"/>
        <v>848861724</v>
      </c>
      <c r="L53" s="80">
        <f t="shared" si="4"/>
        <v>1000010023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688827889</v>
      </c>
      <c r="D56" s="68">
        <f t="shared" ref="D56:L56" si="5">SUM(D53:D55)</f>
        <v>-262550545</v>
      </c>
      <c r="E56" s="69">
        <f t="shared" si="5"/>
        <v>-309111208</v>
      </c>
      <c r="F56" s="70">
        <f t="shared" si="5"/>
        <v>770795553</v>
      </c>
      <c r="G56" s="68">
        <f t="shared" si="5"/>
        <v>759716857</v>
      </c>
      <c r="H56" s="69">
        <f t="shared" si="5"/>
        <v>759716857</v>
      </c>
      <c r="I56" s="71">
        <f t="shared" si="5"/>
        <v>-451447430</v>
      </c>
      <c r="J56" s="72">
        <f t="shared" si="5"/>
        <v>794009161</v>
      </c>
      <c r="K56" s="68">
        <f t="shared" si="5"/>
        <v>848861724</v>
      </c>
      <c r="L56" s="69">
        <f t="shared" si="5"/>
        <v>1000010023</v>
      </c>
    </row>
    <row r="57" spans="1:12" ht="13.5" x14ac:dyDescent="0.25">
      <c r="A57" s="28" t="s">
        <v>73</v>
      </c>
      <c r="B57" s="21" t="s">
        <v>74</v>
      </c>
      <c r="C57" s="73">
        <v>26627528</v>
      </c>
      <c r="D57" s="73">
        <v>-29868763</v>
      </c>
      <c r="E57" s="74">
        <v>20142918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44253862</v>
      </c>
      <c r="F58" s="38">
        <v>0</v>
      </c>
      <c r="G58" s="34">
        <v>0</v>
      </c>
      <c r="H58" s="49">
        <v>0</v>
      </c>
      <c r="I58" s="38">
        <v>44071373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715455417</v>
      </c>
      <c r="D59" s="87">
        <f t="shared" ref="D59:L59" si="6">SUM(D56:D58)</f>
        <v>-292419308</v>
      </c>
      <c r="E59" s="88">
        <f t="shared" si="6"/>
        <v>-244714428</v>
      </c>
      <c r="F59" s="89">
        <f t="shared" si="6"/>
        <v>770795553</v>
      </c>
      <c r="G59" s="87">
        <f t="shared" si="6"/>
        <v>759716857</v>
      </c>
      <c r="H59" s="90">
        <f t="shared" si="6"/>
        <v>759716857</v>
      </c>
      <c r="I59" s="91">
        <f t="shared" si="6"/>
        <v>-407376057</v>
      </c>
      <c r="J59" s="92">
        <f t="shared" si="6"/>
        <v>794009161</v>
      </c>
      <c r="K59" s="87">
        <f t="shared" si="6"/>
        <v>848861724</v>
      </c>
      <c r="L59" s="88">
        <f t="shared" si="6"/>
        <v>1000010023</v>
      </c>
    </row>
    <row r="60" spans="1:12" ht="13.5" x14ac:dyDescent="0.25">
      <c r="A60" s="1" t="s">
        <v>85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86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87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88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89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90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91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92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93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4216071781</v>
      </c>
      <c r="D6" s="29">
        <v>4214999594</v>
      </c>
      <c r="E6" s="30">
        <v>4602371783</v>
      </c>
      <c r="F6" s="31">
        <v>5159120627</v>
      </c>
      <c r="G6" s="29">
        <v>5171943090</v>
      </c>
      <c r="H6" s="32">
        <v>5171943090</v>
      </c>
      <c r="I6" s="30">
        <v>4982209837</v>
      </c>
      <c r="J6" s="33">
        <v>5828779860</v>
      </c>
      <c r="K6" s="29">
        <v>6569035000</v>
      </c>
      <c r="L6" s="32">
        <v>7403302330</v>
      </c>
    </row>
    <row r="7" spans="1:12" ht="13.5" x14ac:dyDescent="0.25">
      <c r="A7" s="28" t="s">
        <v>23</v>
      </c>
      <c r="B7" s="21" t="s">
        <v>22</v>
      </c>
      <c r="C7" s="29">
        <v>2832247032</v>
      </c>
      <c r="D7" s="29">
        <v>2832242397</v>
      </c>
      <c r="E7" s="30">
        <v>4851512136</v>
      </c>
      <c r="F7" s="31">
        <v>2943776280</v>
      </c>
      <c r="G7" s="29">
        <v>2912998980</v>
      </c>
      <c r="H7" s="32">
        <v>2912998980</v>
      </c>
      <c r="I7" s="30">
        <v>2352070350</v>
      </c>
      <c r="J7" s="33">
        <v>2937778920</v>
      </c>
      <c r="K7" s="29">
        <v>3128734190</v>
      </c>
      <c r="L7" s="32">
        <v>3347746110</v>
      </c>
    </row>
    <row r="8" spans="1:12" ht="13.5" x14ac:dyDescent="0.25">
      <c r="A8" s="28" t="s">
        <v>24</v>
      </c>
      <c r="B8" s="21" t="s">
        <v>22</v>
      </c>
      <c r="C8" s="29">
        <v>724345752</v>
      </c>
      <c r="D8" s="29">
        <v>724345752</v>
      </c>
      <c r="E8" s="30">
        <v>790169697</v>
      </c>
      <c r="F8" s="31">
        <v>837553460</v>
      </c>
      <c r="G8" s="29">
        <v>868502020</v>
      </c>
      <c r="H8" s="32">
        <v>868502020</v>
      </c>
      <c r="I8" s="30">
        <v>788844085</v>
      </c>
      <c r="J8" s="33">
        <v>920510510</v>
      </c>
      <c r="K8" s="29">
        <v>980316350</v>
      </c>
      <c r="L8" s="32">
        <v>1048967600</v>
      </c>
    </row>
    <row r="9" spans="1:12" ht="13.5" x14ac:dyDescent="0.25">
      <c r="A9" s="28" t="s">
        <v>25</v>
      </c>
      <c r="B9" s="21" t="s">
        <v>22</v>
      </c>
      <c r="C9" s="29">
        <v>291402539</v>
      </c>
      <c r="D9" s="29">
        <v>291402539</v>
      </c>
      <c r="E9" s="30">
        <v>323272850</v>
      </c>
      <c r="F9" s="31">
        <v>311828840</v>
      </c>
      <c r="G9" s="29">
        <v>311828840</v>
      </c>
      <c r="H9" s="32">
        <v>311828840</v>
      </c>
      <c r="I9" s="30">
        <v>291322870</v>
      </c>
      <c r="J9" s="33">
        <v>330538630</v>
      </c>
      <c r="K9" s="29">
        <v>352023580</v>
      </c>
      <c r="L9" s="32">
        <v>374905110</v>
      </c>
    </row>
    <row r="10" spans="1:12" ht="13.5" x14ac:dyDescent="0.25">
      <c r="A10" s="28" t="s">
        <v>26</v>
      </c>
      <c r="B10" s="21" t="s">
        <v>19</v>
      </c>
      <c r="C10" s="29">
        <v>79994228</v>
      </c>
      <c r="D10" s="29">
        <v>79994228</v>
      </c>
      <c r="E10" s="30">
        <v>73659389</v>
      </c>
      <c r="F10" s="31">
        <v>117719860</v>
      </c>
      <c r="G10" s="29">
        <v>113104240</v>
      </c>
      <c r="H10" s="32">
        <v>113104240</v>
      </c>
      <c r="I10" s="30">
        <v>52903059</v>
      </c>
      <c r="J10" s="33">
        <v>117431580</v>
      </c>
      <c r="K10" s="29">
        <v>109985280</v>
      </c>
      <c r="L10" s="32">
        <v>118093560</v>
      </c>
    </row>
    <row r="11" spans="1:12" ht="13.5" x14ac:dyDescent="0.25">
      <c r="A11" s="28" t="s">
        <v>27</v>
      </c>
      <c r="B11" s="21" t="s">
        <v>19</v>
      </c>
      <c r="C11" s="29">
        <v>4032168</v>
      </c>
      <c r="D11" s="29">
        <v>4032168</v>
      </c>
      <c r="E11" s="30">
        <v>4329092</v>
      </c>
      <c r="F11" s="31">
        <v>3715510</v>
      </c>
      <c r="G11" s="29">
        <v>3870400</v>
      </c>
      <c r="H11" s="32">
        <v>3870400</v>
      </c>
      <c r="I11" s="30">
        <v>3902485</v>
      </c>
      <c r="J11" s="33">
        <v>4063920</v>
      </c>
      <c r="K11" s="29">
        <v>4287440</v>
      </c>
      <c r="L11" s="32">
        <v>4518970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498117279</v>
      </c>
      <c r="D13" s="29">
        <v>498117279</v>
      </c>
      <c r="E13" s="30">
        <v>901628819</v>
      </c>
      <c r="F13" s="31">
        <v>573984090</v>
      </c>
      <c r="G13" s="29">
        <v>883721980</v>
      </c>
      <c r="H13" s="32">
        <v>883721980</v>
      </c>
      <c r="I13" s="30">
        <v>1208285261</v>
      </c>
      <c r="J13" s="33">
        <v>990739920</v>
      </c>
      <c r="K13" s="29">
        <v>1071130910</v>
      </c>
      <c r="L13" s="32">
        <v>1158090710</v>
      </c>
    </row>
    <row r="14" spans="1:12" ht="13.5" x14ac:dyDescent="0.25">
      <c r="A14" s="28" t="s">
        <v>30</v>
      </c>
      <c r="B14" s="21" t="s">
        <v>19</v>
      </c>
      <c r="C14" s="29">
        <v>182207936</v>
      </c>
      <c r="D14" s="29">
        <v>182207936</v>
      </c>
      <c r="E14" s="30">
        <v>336096873</v>
      </c>
      <c r="F14" s="31">
        <v>208087870</v>
      </c>
      <c r="G14" s="29">
        <v>207878000</v>
      </c>
      <c r="H14" s="32">
        <v>207878000</v>
      </c>
      <c r="I14" s="30">
        <v>320577747</v>
      </c>
      <c r="J14" s="33">
        <v>226156000</v>
      </c>
      <c r="K14" s="29">
        <v>236501080</v>
      </c>
      <c r="L14" s="32">
        <v>254081920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28014230</v>
      </c>
      <c r="D17" s="34">
        <v>28005682</v>
      </c>
      <c r="E17" s="37">
        <v>30762283</v>
      </c>
      <c r="F17" s="39">
        <v>31021410</v>
      </c>
      <c r="G17" s="34">
        <v>37583920</v>
      </c>
      <c r="H17" s="37">
        <v>37583920</v>
      </c>
      <c r="I17" s="40">
        <v>38808901</v>
      </c>
      <c r="J17" s="39">
        <v>38567330</v>
      </c>
      <c r="K17" s="34">
        <v>40990020</v>
      </c>
      <c r="L17" s="37">
        <v>43567870</v>
      </c>
    </row>
    <row r="18" spans="1:12" ht="13.5" x14ac:dyDescent="0.25">
      <c r="A18" s="28" t="s">
        <v>34</v>
      </c>
      <c r="B18" s="21" t="s">
        <v>19</v>
      </c>
      <c r="C18" s="34">
        <v>19168905</v>
      </c>
      <c r="D18" s="34">
        <v>19168905</v>
      </c>
      <c r="E18" s="37">
        <v>21437826</v>
      </c>
      <c r="F18" s="39">
        <v>18157130</v>
      </c>
      <c r="G18" s="34">
        <v>18221030</v>
      </c>
      <c r="H18" s="37">
        <v>18221030</v>
      </c>
      <c r="I18" s="41">
        <v>21525906</v>
      </c>
      <c r="J18" s="39">
        <v>20137270</v>
      </c>
      <c r="K18" s="34">
        <v>21458520</v>
      </c>
      <c r="L18" s="37">
        <v>22861660</v>
      </c>
    </row>
    <row r="19" spans="1:12" ht="13.5" x14ac:dyDescent="0.25">
      <c r="A19" s="28" t="s">
        <v>35</v>
      </c>
      <c r="B19" s="21" t="s">
        <v>19</v>
      </c>
      <c r="C19" s="34">
        <v>23519106</v>
      </c>
      <c r="D19" s="34">
        <v>23499891</v>
      </c>
      <c r="E19" s="37">
        <v>33181977</v>
      </c>
      <c r="F19" s="39">
        <v>38583310</v>
      </c>
      <c r="G19" s="34">
        <v>32795900</v>
      </c>
      <c r="H19" s="37">
        <v>32795900</v>
      </c>
      <c r="I19" s="41">
        <v>33990947</v>
      </c>
      <c r="J19" s="39">
        <v>32550370</v>
      </c>
      <c r="K19" s="34">
        <v>34272050</v>
      </c>
      <c r="L19" s="37">
        <v>36055000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2661453349</v>
      </c>
      <c r="D21" s="34">
        <v>2661453349</v>
      </c>
      <c r="E21" s="37">
        <v>2738529551</v>
      </c>
      <c r="F21" s="39">
        <v>2980757290</v>
      </c>
      <c r="G21" s="34">
        <v>2944079040</v>
      </c>
      <c r="H21" s="37">
        <v>2944079040</v>
      </c>
      <c r="I21" s="41">
        <v>2883110416</v>
      </c>
      <c r="J21" s="39">
        <v>3142251020</v>
      </c>
      <c r="K21" s="34">
        <v>3315073510</v>
      </c>
      <c r="L21" s="37">
        <v>3513959720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109210346</v>
      </c>
      <c r="D23" s="34">
        <v>109210346</v>
      </c>
      <c r="E23" s="37">
        <v>77510526</v>
      </c>
      <c r="F23" s="39">
        <v>82843310</v>
      </c>
      <c r="G23" s="34">
        <v>46185260</v>
      </c>
      <c r="H23" s="37">
        <v>46185260</v>
      </c>
      <c r="I23" s="41">
        <v>34197137</v>
      </c>
      <c r="J23" s="39">
        <v>64222940</v>
      </c>
      <c r="K23" s="34">
        <v>67753640</v>
      </c>
      <c r="L23" s="37">
        <v>71410840</v>
      </c>
    </row>
    <row r="24" spans="1:12" ht="13.5" x14ac:dyDescent="0.25">
      <c r="A24" s="28" t="s">
        <v>40</v>
      </c>
      <c r="B24" s="21" t="s">
        <v>19</v>
      </c>
      <c r="C24" s="34">
        <v>1415</v>
      </c>
      <c r="D24" s="34">
        <v>1415</v>
      </c>
      <c r="E24" s="37">
        <v>1061</v>
      </c>
      <c r="F24" s="39">
        <v>1000</v>
      </c>
      <c r="G24" s="34">
        <v>1000</v>
      </c>
      <c r="H24" s="37">
        <v>1000</v>
      </c>
      <c r="I24" s="41">
        <v>708</v>
      </c>
      <c r="J24" s="39">
        <v>1050</v>
      </c>
      <c r="K24" s="34">
        <v>1110</v>
      </c>
      <c r="L24" s="37">
        <v>1170</v>
      </c>
    </row>
    <row r="25" spans="1:12" ht="13.5" x14ac:dyDescent="0.25">
      <c r="A25" s="28" t="s">
        <v>41</v>
      </c>
      <c r="B25" s="21" t="s">
        <v>19</v>
      </c>
      <c r="C25" s="34">
        <v>1321791565</v>
      </c>
      <c r="D25" s="34">
        <v>1322118093</v>
      </c>
      <c r="E25" s="37">
        <v>1554247015</v>
      </c>
      <c r="F25" s="39">
        <v>1964652020</v>
      </c>
      <c r="G25" s="34">
        <v>2085585960</v>
      </c>
      <c r="H25" s="37">
        <v>2085585960</v>
      </c>
      <c r="I25" s="41">
        <v>2069450676</v>
      </c>
      <c r="J25" s="39">
        <v>2639328400</v>
      </c>
      <c r="K25" s="34">
        <v>2530119180</v>
      </c>
      <c r="L25" s="37">
        <v>2499533400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701572998</v>
      </c>
      <c r="D27" s="34">
        <v>701572998</v>
      </c>
      <c r="E27" s="37">
        <v>754473000</v>
      </c>
      <c r="F27" s="39">
        <v>783478000</v>
      </c>
      <c r="G27" s="34">
        <v>783478000</v>
      </c>
      <c r="H27" s="37">
        <v>783478000</v>
      </c>
      <c r="I27" s="41">
        <v>261159000</v>
      </c>
      <c r="J27" s="39">
        <v>824005000</v>
      </c>
      <c r="K27" s="34">
        <v>870980000</v>
      </c>
      <c r="L27" s="37">
        <v>900487000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739753</v>
      </c>
      <c r="D29" s="34">
        <v>739753</v>
      </c>
      <c r="E29" s="37">
        <v>359800</v>
      </c>
      <c r="F29" s="39">
        <v>0</v>
      </c>
      <c r="G29" s="34">
        <v>0</v>
      </c>
      <c r="H29" s="37">
        <v>0</v>
      </c>
      <c r="I29" s="41">
        <v>1281801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13693890382</v>
      </c>
      <c r="D32" s="52">
        <f t="shared" ref="D32:L32" si="0">SUM(D6:D19)+SUM(D21:D31)</f>
        <v>13693112325</v>
      </c>
      <c r="E32" s="53">
        <f t="shared" si="0"/>
        <v>17093543678</v>
      </c>
      <c r="F32" s="54">
        <f t="shared" si="0"/>
        <v>16055280007</v>
      </c>
      <c r="G32" s="52">
        <f t="shared" si="0"/>
        <v>16421777660</v>
      </c>
      <c r="H32" s="55">
        <f t="shared" si="0"/>
        <v>16421777660</v>
      </c>
      <c r="I32" s="56">
        <f t="shared" si="0"/>
        <v>15343641186</v>
      </c>
      <c r="J32" s="57">
        <f t="shared" si="0"/>
        <v>18117062720</v>
      </c>
      <c r="K32" s="52">
        <f t="shared" si="0"/>
        <v>19332661860</v>
      </c>
      <c r="L32" s="53">
        <f t="shared" si="0"/>
        <v>20797582970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3633481637</v>
      </c>
      <c r="D34" s="34">
        <v>3584515300</v>
      </c>
      <c r="E34" s="37">
        <v>3710094588</v>
      </c>
      <c r="F34" s="38">
        <v>4558182300</v>
      </c>
      <c r="G34" s="34">
        <v>4419187320</v>
      </c>
      <c r="H34" s="40">
        <v>4419187320</v>
      </c>
      <c r="I34" s="41">
        <v>3821261519</v>
      </c>
      <c r="J34" s="39">
        <v>4752684560</v>
      </c>
      <c r="K34" s="34">
        <v>5115988410</v>
      </c>
      <c r="L34" s="37">
        <v>5515005660</v>
      </c>
    </row>
    <row r="35" spans="1:12" ht="13.5" x14ac:dyDescent="0.25">
      <c r="A35" s="28" t="s">
        <v>49</v>
      </c>
      <c r="B35" s="21" t="s">
        <v>19</v>
      </c>
      <c r="C35" s="34">
        <v>75900100</v>
      </c>
      <c r="D35" s="34">
        <v>75900100</v>
      </c>
      <c r="E35" s="37">
        <v>81903292</v>
      </c>
      <c r="F35" s="38">
        <v>91089190</v>
      </c>
      <c r="G35" s="34">
        <v>90829190</v>
      </c>
      <c r="H35" s="40">
        <v>90829190</v>
      </c>
      <c r="I35" s="41">
        <v>85142695</v>
      </c>
      <c r="J35" s="39">
        <v>94452050</v>
      </c>
      <c r="K35" s="34">
        <v>98217590</v>
      </c>
      <c r="L35" s="37">
        <v>102132620</v>
      </c>
    </row>
    <row r="36" spans="1:12" ht="13.5" x14ac:dyDescent="0.25">
      <c r="A36" s="28" t="s">
        <v>50</v>
      </c>
      <c r="B36" s="21" t="s">
        <v>22</v>
      </c>
      <c r="C36" s="34">
        <v>4373625173</v>
      </c>
      <c r="D36" s="34">
        <v>4377705070</v>
      </c>
      <c r="E36" s="37">
        <v>4705197689</v>
      </c>
      <c r="F36" s="39">
        <v>5632329340</v>
      </c>
      <c r="G36" s="34">
        <v>5632844790</v>
      </c>
      <c r="H36" s="37">
        <v>5632844790</v>
      </c>
      <c r="I36" s="41">
        <v>5629332599</v>
      </c>
      <c r="J36" s="39">
        <v>6338216080</v>
      </c>
      <c r="K36" s="34">
        <v>7143169530</v>
      </c>
      <c r="L36" s="37">
        <v>8050352070</v>
      </c>
    </row>
    <row r="37" spans="1:12" ht="13.5" x14ac:dyDescent="0.25">
      <c r="A37" s="28" t="s">
        <v>51</v>
      </c>
      <c r="B37" s="21" t="s">
        <v>52</v>
      </c>
      <c r="C37" s="34">
        <v>122864487</v>
      </c>
      <c r="D37" s="34">
        <v>126058253</v>
      </c>
      <c r="E37" s="37">
        <v>115540248</v>
      </c>
      <c r="F37" s="39">
        <v>359732650</v>
      </c>
      <c r="G37" s="34">
        <v>371214140</v>
      </c>
      <c r="H37" s="37">
        <v>371214140</v>
      </c>
      <c r="I37" s="41">
        <v>245893360</v>
      </c>
      <c r="J37" s="39">
        <v>355361480</v>
      </c>
      <c r="K37" s="34">
        <v>375198900</v>
      </c>
      <c r="L37" s="37">
        <v>370013430</v>
      </c>
    </row>
    <row r="38" spans="1:12" ht="13.5" x14ac:dyDescent="0.25">
      <c r="A38" s="28" t="s">
        <v>53</v>
      </c>
      <c r="B38" s="21" t="s">
        <v>54</v>
      </c>
      <c r="C38" s="34">
        <v>1544564739</v>
      </c>
      <c r="D38" s="34">
        <v>2945141651</v>
      </c>
      <c r="E38" s="37">
        <v>3693440713</v>
      </c>
      <c r="F38" s="38">
        <v>1874176700</v>
      </c>
      <c r="G38" s="34">
        <v>1872116650</v>
      </c>
      <c r="H38" s="40">
        <v>1872116650</v>
      </c>
      <c r="I38" s="41">
        <v>0</v>
      </c>
      <c r="J38" s="39">
        <v>1836239460</v>
      </c>
      <c r="K38" s="34">
        <v>1861668330</v>
      </c>
      <c r="L38" s="37">
        <v>1882476500</v>
      </c>
    </row>
    <row r="39" spans="1:12" ht="13.5" x14ac:dyDescent="0.25">
      <c r="A39" s="28" t="s">
        <v>55</v>
      </c>
      <c r="B39" s="21" t="s">
        <v>19</v>
      </c>
      <c r="C39" s="34">
        <v>1000452201</v>
      </c>
      <c r="D39" s="34">
        <v>1000452201</v>
      </c>
      <c r="E39" s="37">
        <v>993760178</v>
      </c>
      <c r="F39" s="39">
        <v>1334327230</v>
      </c>
      <c r="G39" s="34">
        <v>999906540</v>
      </c>
      <c r="H39" s="37">
        <v>999906540</v>
      </c>
      <c r="I39" s="41">
        <v>603306284</v>
      </c>
      <c r="J39" s="39">
        <v>1049901960</v>
      </c>
      <c r="K39" s="34">
        <v>1081399010</v>
      </c>
      <c r="L39" s="37">
        <v>1087970980</v>
      </c>
    </row>
    <row r="40" spans="1:12" ht="13.5" x14ac:dyDescent="0.25">
      <c r="A40" s="28" t="s">
        <v>28</v>
      </c>
      <c r="B40" s="21" t="s">
        <v>19</v>
      </c>
      <c r="C40" s="34">
        <v>125554063</v>
      </c>
      <c r="D40" s="34">
        <v>125549591</v>
      </c>
      <c r="E40" s="37">
        <v>131488705</v>
      </c>
      <c r="F40" s="38">
        <v>128228270</v>
      </c>
      <c r="G40" s="34">
        <v>130278130</v>
      </c>
      <c r="H40" s="40">
        <v>130278130</v>
      </c>
      <c r="I40" s="41">
        <v>90126875</v>
      </c>
      <c r="J40" s="39">
        <v>111217480</v>
      </c>
      <c r="K40" s="34">
        <v>88016480</v>
      </c>
      <c r="L40" s="37">
        <v>75080960</v>
      </c>
    </row>
    <row r="41" spans="1:12" ht="13.5" x14ac:dyDescent="0.25">
      <c r="A41" s="28" t="s">
        <v>56</v>
      </c>
      <c r="B41" s="21" t="s">
        <v>19</v>
      </c>
      <c r="C41" s="34">
        <v>817470611</v>
      </c>
      <c r="D41" s="34">
        <v>859048049</v>
      </c>
      <c r="E41" s="37">
        <v>966180303</v>
      </c>
      <c r="F41" s="38">
        <v>1564811190</v>
      </c>
      <c r="G41" s="34">
        <v>1635589330</v>
      </c>
      <c r="H41" s="40">
        <v>1635589330</v>
      </c>
      <c r="I41" s="41">
        <v>839559834</v>
      </c>
      <c r="J41" s="39">
        <v>1751625120</v>
      </c>
      <c r="K41" s="34">
        <v>1693345970</v>
      </c>
      <c r="L41" s="37">
        <v>1742748970</v>
      </c>
    </row>
    <row r="42" spans="1:12" ht="13.5" x14ac:dyDescent="0.25">
      <c r="A42" s="28" t="s">
        <v>57</v>
      </c>
      <c r="B42" s="21" t="s">
        <v>19</v>
      </c>
      <c r="C42" s="34">
        <v>114880212</v>
      </c>
      <c r="D42" s="34">
        <v>121061602</v>
      </c>
      <c r="E42" s="37">
        <v>-22035636</v>
      </c>
      <c r="F42" s="39">
        <v>62687120</v>
      </c>
      <c r="G42" s="34">
        <v>84625340</v>
      </c>
      <c r="H42" s="37">
        <v>84625340</v>
      </c>
      <c r="I42" s="41">
        <v>180596996</v>
      </c>
      <c r="J42" s="39">
        <v>84451740</v>
      </c>
      <c r="K42" s="34">
        <v>92162840</v>
      </c>
      <c r="L42" s="37">
        <v>94354950</v>
      </c>
    </row>
    <row r="43" spans="1:12" ht="13.5" x14ac:dyDescent="0.25">
      <c r="A43" s="28" t="s">
        <v>58</v>
      </c>
      <c r="B43" s="21" t="s">
        <v>19</v>
      </c>
      <c r="C43" s="34">
        <v>83142404</v>
      </c>
      <c r="D43" s="34">
        <v>231814151</v>
      </c>
      <c r="E43" s="37">
        <v>363606469</v>
      </c>
      <c r="F43" s="38">
        <v>561360510</v>
      </c>
      <c r="G43" s="34">
        <v>561360510</v>
      </c>
      <c r="H43" s="40">
        <v>561360510</v>
      </c>
      <c r="I43" s="41">
        <v>3676471273</v>
      </c>
      <c r="J43" s="39">
        <v>582995420</v>
      </c>
      <c r="K43" s="34">
        <v>619554110</v>
      </c>
      <c r="L43" s="37">
        <v>661374950</v>
      </c>
    </row>
    <row r="44" spans="1:12" ht="13.5" x14ac:dyDescent="0.25">
      <c r="A44" s="28" t="s">
        <v>59</v>
      </c>
      <c r="B44" s="21" t="s">
        <v>19</v>
      </c>
      <c r="C44" s="34">
        <v>557362416</v>
      </c>
      <c r="D44" s="34">
        <v>575473997</v>
      </c>
      <c r="E44" s="37">
        <v>749555552</v>
      </c>
      <c r="F44" s="39">
        <v>866954950</v>
      </c>
      <c r="G44" s="34">
        <v>854703040</v>
      </c>
      <c r="H44" s="37">
        <v>854703040</v>
      </c>
      <c r="I44" s="41">
        <v>603963431</v>
      </c>
      <c r="J44" s="39">
        <v>905934110</v>
      </c>
      <c r="K44" s="34">
        <v>892512190</v>
      </c>
      <c r="L44" s="37">
        <v>925782930</v>
      </c>
    </row>
    <row r="45" spans="1:12" ht="13.5" x14ac:dyDescent="0.25">
      <c r="A45" s="28" t="s">
        <v>60</v>
      </c>
      <c r="B45" s="21" t="s">
        <v>19</v>
      </c>
      <c r="C45" s="34">
        <v>5290636</v>
      </c>
      <c r="D45" s="34">
        <v>5290636</v>
      </c>
      <c r="E45" s="37">
        <v>5187006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219467486</v>
      </c>
      <c r="D46" s="34">
        <v>219467486</v>
      </c>
      <c r="E46" s="37">
        <v>253174257</v>
      </c>
      <c r="F46" s="39">
        <v>238662270</v>
      </c>
      <c r="G46" s="34">
        <v>238662270</v>
      </c>
      <c r="H46" s="37">
        <v>238662270</v>
      </c>
      <c r="I46" s="41">
        <v>0</v>
      </c>
      <c r="J46" s="39">
        <v>252982010</v>
      </c>
      <c r="K46" s="34">
        <v>269425850</v>
      </c>
      <c r="L46" s="37">
        <v>288285660</v>
      </c>
    </row>
    <row r="47" spans="1:12" x14ac:dyDescent="0.2">
      <c r="A47" s="60" t="s">
        <v>62</v>
      </c>
      <c r="B47" s="51" t="s">
        <v>19</v>
      </c>
      <c r="C47" s="52">
        <f>SUM(C34:C46)</f>
        <v>12674056165</v>
      </c>
      <c r="D47" s="52">
        <f t="shared" ref="D47:L47" si="1">SUM(D34:D46)</f>
        <v>14247478087</v>
      </c>
      <c r="E47" s="53">
        <f t="shared" si="1"/>
        <v>15747093364</v>
      </c>
      <c r="F47" s="54">
        <f t="shared" si="1"/>
        <v>17272541720</v>
      </c>
      <c r="G47" s="52">
        <f t="shared" si="1"/>
        <v>16891317250</v>
      </c>
      <c r="H47" s="53">
        <f t="shared" si="1"/>
        <v>16891317250</v>
      </c>
      <c r="I47" s="56">
        <f t="shared" si="1"/>
        <v>15775654866</v>
      </c>
      <c r="J47" s="57">
        <f t="shared" si="1"/>
        <v>18116061470</v>
      </c>
      <c r="K47" s="52">
        <f t="shared" si="1"/>
        <v>19330659210</v>
      </c>
      <c r="L47" s="53">
        <f t="shared" si="1"/>
        <v>20795579680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1019834217</v>
      </c>
      <c r="D48" s="61">
        <f t="shared" si="2"/>
        <v>-554365762</v>
      </c>
      <c r="E48" s="62">
        <f t="shared" si="2"/>
        <v>1346450314</v>
      </c>
      <c r="F48" s="63">
        <f t="shared" si="2"/>
        <v>-1217261713</v>
      </c>
      <c r="G48" s="61">
        <f t="shared" si="2"/>
        <v>-469539590</v>
      </c>
      <c r="H48" s="62">
        <f t="shared" si="2"/>
        <v>-469539590</v>
      </c>
      <c r="I48" s="64">
        <f t="shared" si="2"/>
        <v>-432013680</v>
      </c>
      <c r="J48" s="65">
        <f t="shared" si="2"/>
        <v>1001250</v>
      </c>
      <c r="K48" s="61">
        <f t="shared" si="2"/>
        <v>2002650</v>
      </c>
      <c r="L48" s="62">
        <f t="shared" si="2"/>
        <v>2003290</v>
      </c>
    </row>
    <row r="49" spans="1:12" ht="25.5" x14ac:dyDescent="0.25">
      <c r="A49" s="66" t="s">
        <v>64</v>
      </c>
      <c r="B49" s="21" t="s">
        <v>65</v>
      </c>
      <c r="C49" s="34">
        <v>818115000</v>
      </c>
      <c r="D49" s="34">
        <v>818115000</v>
      </c>
      <c r="E49" s="37">
        <v>1057362408</v>
      </c>
      <c r="F49" s="39">
        <v>1434548030</v>
      </c>
      <c r="G49" s="34">
        <v>1283531310</v>
      </c>
      <c r="H49" s="37">
        <v>1283531310</v>
      </c>
      <c r="I49" s="41">
        <v>596296324</v>
      </c>
      <c r="J49" s="39">
        <v>1159095260</v>
      </c>
      <c r="K49" s="34">
        <v>1377819130</v>
      </c>
      <c r="L49" s="37">
        <v>1172036390</v>
      </c>
    </row>
    <row r="50" spans="1:12" ht="13.5" x14ac:dyDescent="0.25">
      <c r="A50" s="66" t="s">
        <v>66</v>
      </c>
      <c r="B50" s="21" t="s">
        <v>65</v>
      </c>
      <c r="C50" s="34">
        <v>11416608</v>
      </c>
      <c r="D50" s="34">
        <v>11416608</v>
      </c>
      <c r="E50" s="37">
        <v>422149716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1849365825</v>
      </c>
      <c r="D51" s="68">
        <f t="shared" si="3"/>
        <v>275165846</v>
      </c>
      <c r="E51" s="69">
        <f t="shared" si="3"/>
        <v>2825962438</v>
      </c>
      <c r="F51" s="70">
        <f t="shared" si="3"/>
        <v>217286317</v>
      </c>
      <c r="G51" s="68">
        <f t="shared" si="3"/>
        <v>813991720</v>
      </c>
      <c r="H51" s="69">
        <f t="shared" si="3"/>
        <v>813991720</v>
      </c>
      <c r="I51" s="71">
        <f t="shared" si="3"/>
        <v>164282644</v>
      </c>
      <c r="J51" s="72">
        <f t="shared" si="3"/>
        <v>1160096510</v>
      </c>
      <c r="K51" s="68">
        <f t="shared" si="3"/>
        <v>1379821780</v>
      </c>
      <c r="L51" s="69">
        <f t="shared" si="3"/>
        <v>1174039680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1849365825</v>
      </c>
      <c r="D53" s="79">
        <f t="shared" ref="D53:L53" si="4">+D51-D52</f>
        <v>275165846</v>
      </c>
      <c r="E53" s="80">
        <f t="shared" si="4"/>
        <v>2825962438</v>
      </c>
      <c r="F53" s="81">
        <f t="shared" si="4"/>
        <v>217286317</v>
      </c>
      <c r="G53" s="79">
        <f t="shared" si="4"/>
        <v>813991720</v>
      </c>
      <c r="H53" s="80">
        <f t="shared" si="4"/>
        <v>813991720</v>
      </c>
      <c r="I53" s="82">
        <f t="shared" si="4"/>
        <v>164282644</v>
      </c>
      <c r="J53" s="83">
        <f t="shared" si="4"/>
        <v>1160096510</v>
      </c>
      <c r="K53" s="79">
        <f t="shared" si="4"/>
        <v>1379821780</v>
      </c>
      <c r="L53" s="80">
        <f t="shared" si="4"/>
        <v>1174039680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1849365825</v>
      </c>
      <c r="D56" s="68">
        <f t="shared" ref="D56:L56" si="5">SUM(D53:D55)</f>
        <v>275165846</v>
      </c>
      <c r="E56" s="69">
        <f t="shared" si="5"/>
        <v>2825962438</v>
      </c>
      <c r="F56" s="70">
        <f t="shared" si="5"/>
        <v>217286317</v>
      </c>
      <c r="G56" s="68">
        <f t="shared" si="5"/>
        <v>813991720</v>
      </c>
      <c r="H56" s="69">
        <f t="shared" si="5"/>
        <v>813991720</v>
      </c>
      <c r="I56" s="71">
        <f t="shared" si="5"/>
        <v>164282644</v>
      </c>
      <c r="J56" s="72">
        <f t="shared" si="5"/>
        <v>1160096510</v>
      </c>
      <c r="K56" s="68">
        <f t="shared" si="5"/>
        <v>1379821780</v>
      </c>
      <c r="L56" s="69">
        <f t="shared" si="5"/>
        <v>1174039680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1849365825</v>
      </c>
      <c r="D59" s="87">
        <f t="shared" ref="D59:L59" si="6">SUM(D56:D58)</f>
        <v>275165846</v>
      </c>
      <c r="E59" s="88">
        <f t="shared" si="6"/>
        <v>2825962438</v>
      </c>
      <c r="F59" s="89">
        <f t="shared" si="6"/>
        <v>217286317</v>
      </c>
      <c r="G59" s="87">
        <f t="shared" si="6"/>
        <v>813991720</v>
      </c>
      <c r="H59" s="90">
        <f t="shared" si="6"/>
        <v>813991720</v>
      </c>
      <c r="I59" s="91">
        <f t="shared" si="6"/>
        <v>164282644</v>
      </c>
      <c r="J59" s="92">
        <f t="shared" si="6"/>
        <v>1160096510</v>
      </c>
      <c r="K59" s="87">
        <f t="shared" si="6"/>
        <v>1379821780</v>
      </c>
      <c r="L59" s="88">
        <f t="shared" si="6"/>
        <v>1174039680</v>
      </c>
    </row>
    <row r="60" spans="1:12" ht="13.5" x14ac:dyDescent="0.25">
      <c r="A60" s="1" t="s">
        <v>85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86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87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88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89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90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91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92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93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2631324995</v>
      </c>
      <c r="D6" s="29">
        <v>2876406359</v>
      </c>
      <c r="E6" s="30">
        <v>2995230059</v>
      </c>
      <c r="F6" s="31">
        <v>3584747252</v>
      </c>
      <c r="G6" s="29">
        <v>3584747252</v>
      </c>
      <c r="H6" s="32">
        <v>3584747252</v>
      </c>
      <c r="I6" s="30">
        <v>3281396352</v>
      </c>
      <c r="J6" s="33">
        <v>4145551676</v>
      </c>
      <c r="K6" s="29">
        <v>4336247049</v>
      </c>
      <c r="L6" s="32">
        <v>4531378170</v>
      </c>
    </row>
    <row r="7" spans="1:12" ht="13.5" x14ac:dyDescent="0.25">
      <c r="A7" s="28" t="s">
        <v>23</v>
      </c>
      <c r="B7" s="21" t="s">
        <v>22</v>
      </c>
      <c r="C7" s="29">
        <v>991027751</v>
      </c>
      <c r="D7" s="29">
        <v>1059677641</v>
      </c>
      <c r="E7" s="30">
        <v>1145910961</v>
      </c>
      <c r="F7" s="31">
        <v>1308282003</v>
      </c>
      <c r="G7" s="29">
        <v>1308282003</v>
      </c>
      <c r="H7" s="32">
        <v>1308282003</v>
      </c>
      <c r="I7" s="30">
        <v>1280870130</v>
      </c>
      <c r="J7" s="33">
        <v>1439110204</v>
      </c>
      <c r="K7" s="29">
        <v>1585899444</v>
      </c>
      <c r="L7" s="32">
        <v>1749247088</v>
      </c>
    </row>
    <row r="8" spans="1:12" ht="13.5" x14ac:dyDescent="0.25">
      <c r="A8" s="28" t="s">
        <v>24</v>
      </c>
      <c r="B8" s="21" t="s">
        <v>22</v>
      </c>
      <c r="C8" s="29">
        <v>345566450</v>
      </c>
      <c r="D8" s="29">
        <v>400574061</v>
      </c>
      <c r="E8" s="30">
        <v>473541088</v>
      </c>
      <c r="F8" s="31">
        <v>520600405</v>
      </c>
      <c r="G8" s="29">
        <v>520600405</v>
      </c>
      <c r="H8" s="32">
        <v>520600405</v>
      </c>
      <c r="I8" s="30">
        <v>499858538</v>
      </c>
      <c r="J8" s="33">
        <v>558604235</v>
      </c>
      <c r="K8" s="29">
        <v>598265135</v>
      </c>
      <c r="L8" s="32">
        <v>639545429</v>
      </c>
    </row>
    <row r="9" spans="1:12" ht="13.5" x14ac:dyDescent="0.25">
      <c r="A9" s="28" t="s">
        <v>25</v>
      </c>
      <c r="B9" s="21" t="s">
        <v>22</v>
      </c>
      <c r="C9" s="29">
        <v>141008513</v>
      </c>
      <c r="D9" s="29">
        <v>150196516</v>
      </c>
      <c r="E9" s="30">
        <v>169383189</v>
      </c>
      <c r="F9" s="31">
        <v>184259487</v>
      </c>
      <c r="G9" s="29">
        <v>184259487</v>
      </c>
      <c r="H9" s="32">
        <v>184259487</v>
      </c>
      <c r="I9" s="30">
        <v>180111611</v>
      </c>
      <c r="J9" s="33">
        <v>197710430</v>
      </c>
      <c r="K9" s="29">
        <v>211747870</v>
      </c>
      <c r="L9" s="32">
        <v>226358474</v>
      </c>
    </row>
    <row r="10" spans="1:12" ht="13.5" x14ac:dyDescent="0.25">
      <c r="A10" s="28" t="s">
        <v>26</v>
      </c>
      <c r="B10" s="21" t="s">
        <v>19</v>
      </c>
      <c r="C10" s="29">
        <v>32868632</v>
      </c>
      <c r="D10" s="29">
        <v>34262766</v>
      </c>
      <c r="E10" s="30">
        <v>33005620</v>
      </c>
      <c r="F10" s="31">
        <v>64741115</v>
      </c>
      <c r="G10" s="29">
        <v>64741115</v>
      </c>
      <c r="H10" s="32">
        <v>64741115</v>
      </c>
      <c r="I10" s="30">
        <v>34793110</v>
      </c>
      <c r="J10" s="33">
        <v>67526841</v>
      </c>
      <c r="K10" s="29">
        <v>71956182</v>
      </c>
      <c r="L10" s="32">
        <v>76668913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198773473</v>
      </c>
      <c r="D13" s="29">
        <v>280312632</v>
      </c>
      <c r="E13" s="30">
        <v>446858190</v>
      </c>
      <c r="F13" s="31">
        <v>263816204</v>
      </c>
      <c r="G13" s="29">
        <v>263816204</v>
      </c>
      <c r="H13" s="32">
        <v>263816204</v>
      </c>
      <c r="I13" s="30">
        <v>580770693</v>
      </c>
      <c r="J13" s="33">
        <v>514052771</v>
      </c>
      <c r="K13" s="29">
        <v>539134833</v>
      </c>
      <c r="L13" s="32">
        <v>526115791</v>
      </c>
    </row>
    <row r="14" spans="1:12" ht="13.5" x14ac:dyDescent="0.25">
      <c r="A14" s="28" t="s">
        <v>30</v>
      </c>
      <c r="B14" s="21" t="s">
        <v>19</v>
      </c>
      <c r="C14" s="29">
        <v>18891418</v>
      </c>
      <c r="D14" s="29">
        <v>18214428</v>
      </c>
      <c r="E14" s="30">
        <v>62162857</v>
      </c>
      <c r="F14" s="31">
        <v>26400671</v>
      </c>
      <c r="G14" s="29">
        <v>26400671</v>
      </c>
      <c r="H14" s="32">
        <v>26400671</v>
      </c>
      <c r="I14" s="30">
        <v>79176542</v>
      </c>
      <c r="J14" s="33">
        <v>78241162</v>
      </c>
      <c r="K14" s="29">
        <v>82130468</v>
      </c>
      <c r="L14" s="32">
        <v>80112783</v>
      </c>
    </row>
    <row r="15" spans="1:12" ht="13.5" x14ac:dyDescent="0.25">
      <c r="A15" s="28" t="s">
        <v>31</v>
      </c>
      <c r="B15" s="21" t="s">
        <v>19</v>
      </c>
      <c r="C15" s="29">
        <v>2248</v>
      </c>
      <c r="D15" s="29">
        <v>2656</v>
      </c>
      <c r="E15" s="30">
        <v>11859</v>
      </c>
      <c r="F15" s="31">
        <v>2532</v>
      </c>
      <c r="G15" s="29">
        <v>2532</v>
      </c>
      <c r="H15" s="32">
        <v>2532</v>
      </c>
      <c r="I15" s="30">
        <v>8036</v>
      </c>
      <c r="J15" s="33">
        <v>12398</v>
      </c>
      <c r="K15" s="29">
        <v>13018</v>
      </c>
      <c r="L15" s="32">
        <v>12627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48634304</v>
      </c>
      <c r="D17" s="34">
        <v>49216652</v>
      </c>
      <c r="E17" s="37">
        <v>48083551</v>
      </c>
      <c r="F17" s="39">
        <v>47003795</v>
      </c>
      <c r="G17" s="34">
        <v>47003795</v>
      </c>
      <c r="H17" s="37">
        <v>47003795</v>
      </c>
      <c r="I17" s="40">
        <v>41729161</v>
      </c>
      <c r="J17" s="39">
        <v>48413913</v>
      </c>
      <c r="K17" s="34">
        <v>51802881</v>
      </c>
      <c r="L17" s="37">
        <v>55429086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37026138</v>
      </c>
      <c r="D19" s="34">
        <v>34397593</v>
      </c>
      <c r="E19" s="37">
        <v>59031589</v>
      </c>
      <c r="F19" s="39">
        <v>39767833</v>
      </c>
      <c r="G19" s="34">
        <v>39767833</v>
      </c>
      <c r="H19" s="37">
        <v>39767833</v>
      </c>
      <c r="I19" s="41">
        <v>33138888</v>
      </c>
      <c r="J19" s="39">
        <v>42267833</v>
      </c>
      <c r="K19" s="34">
        <v>45128673</v>
      </c>
      <c r="L19" s="37">
        <v>48181001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1190390993</v>
      </c>
      <c r="D21" s="34">
        <v>1387795158</v>
      </c>
      <c r="E21" s="37">
        <v>1508845346</v>
      </c>
      <c r="F21" s="39">
        <v>1541522093</v>
      </c>
      <c r="G21" s="34">
        <v>1541522093</v>
      </c>
      <c r="H21" s="37">
        <v>1541522093</v>
      </c>
      <c r="I21" s="41">
        <v>1609970125</v>
      </c>
      <c r="J21" s="39">
        <v>1654053207</v>
      </c>
      <c r="K21" s="34">
        <v>1771490984</v>
      </c>
      <c r="L21" s="37">
        <v>1893723859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12529614</v>
      </c>
      <c r="D23" s="34">
        <v>12076228</v>
      </c>
      <c r="E23" s="37">
        <v>18934579</v>
      </c>
      <c r="F23" s="39">
        <v>30855730</v>
      </c>
      <c r="G23" s="34">
        <v>30855730</v>
      </c>
      <c r="H23" s="37">
        <v>30855730</v>
      </c>
      <c r="I23" s="41">
        <v>45012217</v>
      </c>
      <c r="J23" s="39">
        <v>32250363</v>
      </c>
      <c r="K23" s="34">
        <v>35193092</v>
      </c>
      <c r="L23" s="37">
        <v>38411642</v>
      </c>
    </row>
    <row r="24" spans="1:12" ht="13.5" x14ac:dyDescent="0.25">
      <c r="A24" s="28" t="s">
        <v>40</v>
      </c>
      <c r="B24" s="21" t="s">
        <v>19</v>
      </c>
      <c r="C24" s="34">
        <v>913731</v>
      </c>
      <c r="D24" s="34">
        <v>1194177</v>
      </c>
      <c r="E24" s="37">
        <v>1439770</v>
      </c>
      <c r="F24" s="39">
        <v>578734</v>
      </c>
      <c r="G24" s="34">
        <v>578734</v>
      </c>
      <c r="H24" s="37">
        <v>578734</v>
      </c>
      <c r="I24" s="41">
        <v>1337690</v>
      </c>
      <c r="J24" s="39">
        <v>1506785</v>
      </c>
      <c r="K24" s="34">
        <v>1657463</v>
      </c>
      <c r="L24" s="37">
        <v>1823209</v>
      </c>
    </row>
    <row r="25" spans="1:12" ht="13.5" x14ac:dyDescent="0.25">
      <c r="A25" s="28" t="s">
        <v>41</v>
      </c>
      <c r="B25" s="21" t="s">
        <v>19</v>
      </c>
      <c r="C25" s="34">
        <v>916020581</v>
      </c>
      <c r="D25" s="34">
        <v>877604193</v>
      </c>
      <c r="E25" s="37">
        <v>986536721</v>
      </c>
      <c r="F25" s="39">
        <v>1230629300</v>
      </c>
      <c r="G25" s="34">
        <v>1166458025</v>
      </c>
      <c r="H25" s="37">
        <v>1166458025</v>
      </c>
      <c r="I25" s="41">
        <v>1103098342</v>
      </c>
      <c r="J25" s="39">
        <v>1275488112</v>
      </c>
      <c r="K25" s="34">
        <v>1335574510</v>
      </c>
      <c r="L25" s="37">
        <v>1441154183</v>
      </c>
    </row>
    <row r="26" spans="1:12" ht="13.5" x14ac:dyDescent="0.25">
      <c r="A26" s="28" t="s">
        <v>28</v>
      </c>
      <c r="B26" s="21" t="s">
        <v>19</v>
      </c>
      <c r="C26" s="34">
        <v>40713151</v>
      </c>
      <c r="D26" s="34">
        <v>73192006</v>
      </c>
      <c r="E26" s="37">
        <v>124636207</v>
      </c>
      <c r="F26" s="39">
        <v>52801176</v>
      </c>
      <c r="G26" s="34">
        <v>52801176</v>
      </c>
      <c r="H26" s="37">
        <v>52801176</v>
      </c>
      <c r="I26" s="41">
        <v>172226079</v>
      </c>
      <c r="J26" s="39">
        <v>150407722</v>
      </c>
      <c r="K26" s="34">
        <v>157928108</v>
      </c>
      <c r="L26" s="37">
        <v>150031702</v>
      </c>
    </row>
    <row r="27" spans="1:12" ht="13.5" x14ac:dyDescent="0.25">
      <c r="A27" s="28" t="s">
        <v>42</v>
      </c>
      <c r="B27" s="21" t="s">
        <v>19</v>
      </c>
      <c r="C27" s="34">
        <v>319813000</v>
      </c>
      <c r="D27" s="34">
        <v>332282000</v>
      </c>
      <c r="E27" s="37">
        <v>363435000</v>
      </c>
      <c r="F27" s="39">
        <v>405247000</v>
      </c>
      <c r="G27" s="34">
        <v>405247000</v>
      </c>
      <c r="H27" s="37">
        <v>405247000</v>
      </c>
      <c r="I27" s="41">
        <v>405248000</v>
      </c>
      <c r="J27" s="39">
        <v>443643000</v>
      </c>
      <c r="K27" s="34">
        <v>458563000</v>
      </c>
      <c r="L27" s="37">
        <v>474389000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19902140</v>
      </c>
      <c r="D29" s="34">
        <v>169018213</v>
      </c>
      <c r="E29" s="37">
        <v>19993293</v>
      </c>
      <c r="F29" s="39">
        <v>9792900</v>
      </c>
      <c r="G29" s="34">
        <v>9792900</v>
      </c>
      <c r="H29" s="37">
        <v>9792900</v>
      </c>
      <c r="I29" s="41">
        <v>2844238</v>
      </c>
      <c r="J29" s="39">
        <v>9899800</v>
      </c>
      <c r="K29" s="34">
        <v>10355190</v>
      </c>
      <c r="L29" s="37">
        <v>10821174</v>
      </c>
    </row>
    <row r="30" spans="1:12" ht="13.5" x14ac:dyDescent="0.25">
      <c r="A30" s="28" t="s">
        <v>44</v>
      </c>
      <c r="B30" s="21" t="s">
        <v>19</v>
      </c>
      <c r="C30" s="34">
        <v>-28606108</v>
      </c>
      <c r="D30" s="34">
        <v>-51425383</v>
      </c>
      <c r="E30" s="37">
        <v>-71340628</v>
      </c>
      <c r="F30" s="38">
        <v>384782</v>
      </c>
      <c r="G30" s="34">
        <v>384782</v>
      </c>
      <c r="H30" s="37">
        <v>384782</v>
      </c>
      <c r="I30" s="41">
        <v>4985174</v>
      </c>
      <c r="J30" s="39">
        <v>1384781</v>
      </c>
      <c r="K30" s="34">
        <v>1448481</v>
      </c>
      <c r="L30" s="37">
        <v>1513663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6916801024</v>
      </c>
      <c r="D32" s="52">
        <f t="shared" ref="D32:L32" si="0">SUM(D6:D19)+SUM(D21:D31)</f>
        <v>7704997896</v>
      </c>
      <c r="E32" s="53">
        <f t="shared" si="0"/>
        <v>8385699251</v>
      </c>
      <c r="F32" s="54">
        <f t="shared" si="0"/>
        <v>9311433012</v>
      </c>
      <c r="G32" s="52">
        <f t="shared" si="0"/>
        <v>9247261737</v>
      </c>
      <c r="H32" s="55">
        <f t="shared" si="0"/>
        <v>9247261737</v>
      </c>
      <c r="I32" s="56">
        <f t="shared" si="0"/>
        <v>9356574926</v>
      </c>
      <c r="J32" s="57">
        <f t="shared" si="0"/>
        <v>10660125233</v>
      </c>
      <c r="K32" s="52">
        <f t="shared" si="0"/>
        <v>11294536381</v>
      </c>
      <c r="L32" s="53">
        <f t="shared" si="0"/>
        <v>11944917794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2263827227</v>
      </c>
      <c r="D34" s="34">
        <v>2244582205</v>
      </c>
      <c r="E34" s="37">
        <v>2223631892</v>
      </c>
      <c r="F34" s="38">
        <v>2447868378</v>
      </c>
      <c r="G34" s="34">
        <v>2340493375</v>
      </c>
      <c r="H34" s="40">
        <v>2340493375</v>
      </c>
      <c r="I34" s="41">
        <v>2436806038</v>
      </c>
      <c r="J34" s="39">
        <v>2513360341</v>
      </c>
      <c r="K34" s="34">
        <v>2589841331</v>
      </c>
      <c r="L34" s="37">
        <v>2708212771</v>
      </c>
    </row>
    <row r="35" spans="1:12" ht="13.5" x14ac:dyDescent="0.25">
      <c r="A35" s="28" t="s">
        <v>49</v>
      </c>
      <c r="B35" s="21" t="s">
        <v>19</v>
      </c>
      <c r="C35" s="34">
        <v>65531323</v>
      </c>
      <c r="D35" s="34">
        <v>67894942</v>
      </c>
      <c r="E35" s="37">
        <v>69433541</v>
      </c>
      <c r="F35" s="38">
        <v>76003457</v>
      </c>
      <c r="G35" s="34">
        <v>76456664</v>
      </c>
      <c r="H35" s="40">
        <v>76456664</v>
      </c>
      <c r="I35" s="41">
        <v>74551832</v>
      </c>
      <c r="J35" s="39">
        <v>79727625</v>
      </c>
      <c r="K35" s="34">
        <v>83395096</v>
      </c>
      <c r="L35" s="37">
        <v>87231271</v>
      </c>
    </row>
    <row r="36" spans="1:12" ht="13.5" x14ac:dyDescent="0.25">
      <c r="A36" s="28" t="s">
        <v>50</v>
      </c>
      <c r="B36" s="21" t="s">
        <v>22</v>
      </c>
      <c r="C36" s="34">
        <v>1932081446</v>
      </c>
      <c r="D36" s="34">
        <v>1875528161</v>
      </c>
      <c r="E36" s="37">
        <v>2216592508</v>
      </c>
      <c r="F36" s="39">
        <v>2199931730</v>
      </c>
      <c r="G36" s="34">
        <v>2199931730</v>
      </c>
      <c r="H36" s="37">
        <v>2199931730</v>
      </c>
      <c r="I36" s="41">
        <v>3032518086</v>
      </c>
      <c r="J36" s="39">
        <v>2569190283</v>
      </c>
      <c r="K36" s="34">
        <v>2687373036</v>
      </c>
      <c r="L36" s="37">
        <v>2808304822</v>
      </c>
    </row>
    <row r="37" spans="1:12" ht="13.5" x14ac:dyDescent="0.25">
      <c r="A37" s="28" t="s">
        <v>51</v>
      </c>
      <c r="B37" s="21" t="s">
        <v>52</v>
      </c>
      <c r="C37" s="34">
        <v>811662350</v>
      </c>
      <c r="D37" s="34">
        <v>936351593</v>
      </c>
      <c r="E37" s="37">
        <v>915850626</v>
      </c>
      <c r="F37" s="39">
        <v>632529182</v>
      </c>
      <c r="G37" s="34">
        <v>666161260</v>
      </c>
      <c r="H37" s="37">
        <v>666161260</v>
      </c>
      <c r="I37" s="41">
        <v>880508479</v>
      </c>
      <c r="J37" s="39">
        <v>642068150</v>
      </c>
      <c r="K37" s="34">
        <v>591034646</v>
      </c>
      <c r="L37" s="37">
        <v>558138926</v>
      </c>
    </row>
    <row r="38" spans="1:12" ht="13.5" x14ac:dyDescent="0.25">
      <c r="A38" s="28" t="s">
        <v>53</v>
      </c>
      <c r="B38" s="21" t="s">
        <v>54</v>
      </c>
      <c r="C38" s="34">
        <v>797003029</v>
      </c>
      <c r="D38" s="34">
        <v>1664378009</v>
      </c>
      <c r="E38" s="37">
        <v>1352666763</v>
      </c>
      <c r="F38" s="38">
        <v>1382590352</v>
      </c>
      <c r="G38" s="34">
        <v>1382590352</v>
      </c>
      <c r="H38" s="40">
        <v>1382590352</v>
      </c>
      <c r="I38" s="41">
        <v>1382590344</v>
      </c>
      <c r="J38" s="39">
        <v>1917562451</v>
      </c>
      <c r="K38" s="34">
        <v>1772170324</v>
      </c>
      <c r="L38" s="37">
        <v>1643117986</v>
      </c>
    </row>
    <row r="39" spans="1:12" ht="13.5" x14ac:dyDescent="0.25">
      <c r="A39" s="28" t="s">
        <v>55</v>
      </c>
      <c r="B39" s="21" t="s">
        <v>19</v>
      </c>
      <c r="C39" s="34">
        <v>915747587</v>
      </c>
      <c r="D39" s="34">
        <v>906729493</v>
      </c>
      <c r="E39" s="37">
        <v>885335408</v>
      </c>
      <c r="F39" s="39">
        <v>382448890</v>
      </c>
      <c r="G39" s="34">
        <v>382448890</v>
      </c>
      <c r="H39" s="37">
        <v>382448890</v>
      </c>
      <c r="I39" s="41">
        <v>822650033</v>
      </c>
      <c r="J39" s="39">
        <v>420693780</v>
      </c>
      <c r="K39" s="34">
        <v>462763154</v>
      </c>
      <c r="L39" s="37">
        <v>509039473</v>
      </c>
    </row>
    <row r="40" spans="1:12" ht="13.5" x14ac:dyDescent="0.25">
      <c r="A40" s="28" t="s">
        <v>28</v>
      </c>
      <c r="B40" s="21" t="s">
        <v>19</v>
      </c>
      <c r="C40" s="34">
        <v>104164489</v>
      </c>
      <c r="D40" s="34">
        <v>115415433</v>
      </c>
      <c r="E40" s="37">
        <v>178457739</v>
      </c>
      <c r="F40" s="38">
        <v>45313978</v>
      </c>
      <c r="G40" s="34">
        <v>45313978</v>
      </c>
      <c r="H40" s="40">
        <v>45313978</v>
      </c>
      <c r="I40" s="41">
        <v>68115695</v>
      </c>
      <c r="J40" s="39">
        <v>27071536</v>
      </c>
      <c r="K40" s="34">
        <v>12723214</v>
      </c>
      <c r="L40" s="37">
        <v>2605554</v>
      </c>
    </row>
    <row r="41" spans="1:12" ht="13.5" x14ac:dyDescent="0.25">
      <c r="A41" s="28" t="s">
        <v>56</v>
      </c>
      <c r="B41" s="21" t="s">
        <v>19</v>
      </c>
      <c r="C41" s="34">
        <v>580434005</v>
      </c>
      <c r="D41" s="34">
        <v>691069780</v>
      </c>
      <c r="E41" s="37">
        <v>638773697</v>
      </c>
      <c r="F41" s="38">
        <v>676966313</v>
      </c>
      <c r="G41" s="34">
        <v>676629868</v>
      </c>
      <c r="H41" s="40">
        <v>676629868</v>
      </c>
      <c r="I41" s="41">
        <v>524436165</v>
      </c>
      <c r="J41" s="39">
        <v>620042485</v>
      </c>
      <c r="K41" s="34">
        <v>684914672</v>
      </c>
      <c r="L41" s="37">
        <v>716821389</v>
      </c>
    </row>
    <row r="42" spans="1:12" ht="13.5" x14ac:dyDescent="0.25">
      <c r="A42" s="28" t="s">
        <v>57</v>
      </c>
      <c r="B42" s="21" t="s">
        <v>19</v>
      </c>
      <c r="C42" s="34">
        <v>9430948</v>
      </c>
      <c r="D42" s="34">
        <v>7243695</v>
      </c>
      <c r="E42" s="37">
        <v>0</v>
      </c>
      <c r="F42" s="39">
        <v>1844500</v>
      </c>
      <c r="G42" s="34">
        <v>1844500</v>
      </c>
      <c r="H42" s="37">
        <v>1844500</v>
      </c>
      <c r="I42" s="41">
        <v>4992389</v>
      </c>
      <c r="J42" s="39">
        <v>361381</v>
      </c>
      <c r="K42" s="34">
        <v>378004</v>
      </c>
      <c r="L42" s="37">
        <v>395393</v>
      </c>
    </row>
    <row r="43" spans="1:12" ht="13.5" x14ac:dyDescent="0.25">
      <c r="A43" s="28" t="s">
        <v>58</v>
      </c>
      <c r="B43" s="21" t="s">
        <v>19</v>
      </c>
      <c r="C43" s="34">
        <v>8906195</v>
      </c>
      <c r="D43" s="34">
        <v>196740531</v>
      </c>
      <c r="E43" s="37">
        <v>210447009</v>
      </c>
      <c r="F43" s="38">
        <v>0</v>
      </c>
      <c r="G43" s="34">
        <v>0</v>
      </c>
      <c r="H43" s="40">
        <v>0</v>
      </c>
      <c r="I43" s="41">
        <v>280105159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451703223</v>
      </c>
      <c r="D44" s="34">
        <v>560817185</v>
      </c>
      <c r="E44" s="37">
        <v>639287861</v>
      </c>
      <c r="F44" s="39">
        <v>518285886</v>
      </c>
      <c r="G44" s="34">
        <v>518260808</v>
      </c>
      <c r="H44" s="37">
        <v>518260808</v>
      </c>
      <c r="I44" s="41">
        <v>406805659</v>
      </c>
      <c r="J44" s="39">
        <v>592875048</v>
      </c>
      <c r="K44" s="34">
        <v>626517942</v>
      </c>
      <c r="L44" s="37">
        <v>660187512</v>
      </c>
    </row>
    <row r="45" spans="1:12" ht="13.5" x14ac:dyDescent="0.25">
      <c r="A45" s="28" t="s">
        <v>60</v>
      </c>
      <c r="B45" s="21" t="s">
        <v>19</v>
      </c>
      <c r="C45" s="34">
        <v>27918401</v>
      </c>
      <c r="D45" s="34">
        <v>305357502</v>
      </c>
      <c r="E45" s="37">
        <v>55383967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8591829</v>
      </c>
      <c r="D46" s="34">
        <v>9789766</v>
      </c>
      <c r="E46" s="37">
        <v>3192801</v>
      </c>
      <c r="F46" s="39">
        <v>382242001</v>
      </c>
      <c r="G46" s="34">
        <v>382242001</v>
      </c>
      <c r="H46" s="37">
        <v>382242001</v>
      </c>
      <c r="I46" s="41">
        <v>5029606</v>
      </c>
      <c r="J46" s="39">
        <v>371700000</v>
      </c>
      <c r="K46" s="34">
        <v>308688000</v>
      </c>
      <c r="L46" s="37">
        <v>248987741</v>
      </c>
    </row>
    <row r="47" spans="1:12" x14ac:dyDescent="0.2">
      <c r="A47" s="60" t="s">
        <v>62</v>
      </c>
      <c r="B47" s="51" t="s">
        <v>19</v>
      </c>
      <c r="C47" s="52">
        <f>SUM(C34:C46)</f>
        <v>7977002052</v>
      </c>
      <c r="D47" s="52">
        <f t="shared" ref="D47:L47" si="1">SUM(D34:D46)</f>
        <v>9581898295</v>
      </c>
      <c r="E47" s="53">
        <f t="shared" si="1"/>
        <v>9389053812</v>
      </c>
      <c r="F47" s="54">
        <f t="shared" si="1"/>
        <v>8746024667</v>
      </c>
      <c r="G47" s="52">
        <f t="shared" si="1"/>
        <v>8672373426</v>
      </c>
      <c r="H47" s="53">
        <f t="shared" si="1"/>
        <v>8672373426</v>
      </c>
      <c r="I47" s="56">
        <f t="shared" si="1"/>
        <v>9919109485</v>
      </c>
      <c r="J47" s="57">
        <f t="shared" si="1"/>
        <v>9754653080</v>
      </c>
      <c r="K47" s="52">
        <f t="shared" si="1"/>
        <v>9819799419</v>
      </c>
      <c r="L47" s="53">
        <f t="shared" si="1"/>
        <v>9943042838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-1060201028</v>
      </c>
      <c r="D48" s="61">
        <f t="shared" si="2"/>
        <v>-1876900399</v>
      </c>
      <c r="E48" s="62">
        <f t="shared" si="2"/>
        <v>-1003354561</v>
      </c>
      <c r="F48" s="63">
        <f t="shared" si="2"/>
        <v>565408345</v>
      </c>
      <c r="G48" s="61">
        <f t="shared" si="2"/>
        <v>574888311</v>
      </c>
      <c r="H48" s="62">
        <f t="shared" si="2"/>
        <v>574888311</v>
      </c>
      <c r="I48" s="64">
        <f t="shared" si="2"/>
        <v>-562534559</v>
      </c>
      <c r="J48" s="65">
        <f t="shared" si="2"/>
        <v>905472153</v>
      </c>
      <c r="K48" s="61">
        <f t="shared" si="2"/>
        <v>1474736962</v>
      </c>
      <c r="L48" s="62">
        <f t="shared" si="2"/>
        <v>2001874956</v>
      </c>
    </row>
    <row r="49" spans="1:12" ht="25.5" x14ac:dyDescent="0.25">
      <c r="A49" s="66" t="s">
        <v>64</v>
      </c>
      <c r="B49" s="21" t="s">
        <v>65</v>
      </c>
      <c r="C49" s="34">
        <v>841148091</v>
      </c>
      <c r="D49" s="34">
        <v>915187536</v>
      </c>
      <c r="E49" s="37">
        <v>825523574</v>
      </c>
      <c r="F49" s="39">
        <v>951364700</v>
      </c>
      <c r="G49" s="34">
        <v>817679185</v>
      </c>
      <c r="H49" s="37">
        <v>817679185</v>
      </c>
      <c r="I49" s="41">
        <v>543950421</v>
      </c>
      <c r="J49" s="39">
        <v>1034841788</v>
      </c>
      <c r="K49" s="34">
        <v>1033957052</v>
      </c>
      <c r="L49" s="37">
        <v>1083332691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-219052937</v>
      </c>
      <c r="D51" s="68">
        <f t="shared" si="3"/>
        <v>-961712863</v>
      </c>
      <c r="E51" s="69">
        <f t="shared" si="3"/>
        <v>-177830987</v>
      </c>
      <c r="F51" s="70">
        <f t="shared" si="3"/>
        <v>1516773045</v>
      </c>
      <c r="G51" s="68">
        <f t="shared" si="3"/>
        <v>1392567496</v>
      </c>
      <c r="H51" s="69">
        <f t="shared" si="3"/>
        <v>1392567496</v>
      </c>
      <c r="I51" s="71">
        <f t="shared" si="3"/>
        <v>-18584138</v>
      </c>
      <c r="J51" s="72">
        <f t="shared" si="3"/>
        <v>1940313941</v>
      </c>
      <c r="K51" s="68">
        <f t="shared" si="3"/>
        <v>2508694014</v>
      </c>
      <c r="L51" s="69">
        <f t="shared" si="3"/>
        <v>3085207647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-219052937</v>
      </c>
      <c r="D53" s="79">
        <f t="shared" ref="D53:L53" si="4">+D51-D52</f>
        <v>-961712863</v>
      </c>
      <c r="E53" s="80">
        <f t="shared" si="4"/>
        <v>-177830987</v>
      </c>
      <c r="F53" s="81">
        <f t="shared" si="4"/>
        <v>1516773045</v>
      </c>
      <c r="G53" s="79">
        <f t="shared" si="4"/>
        <v>1392567496</v>
      </c>
      <c r="H53" s="80">
        <f t="shared" si="4"/>
        <v>1392567496</v>
      </c>
      <c r="I53" s="82">
        <f t="shared" si="4"/>
        <v>-18584138</v>
      </c>
      <c r="J53" s="83">
        <f t="shared" si="4"/>
        <v>1940313941</v>
      </c>
      <c r="K53" s="79">
        <f t="shared" si="4"/>
        <v>2508694014</v>
      </c>
      <c r="L53" s="80">
        <f t="shared" si="4"/>
        <v>3085207647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-219052937</v>
      </c>
      <c r="D56" s="68">
        <f t="shared" ref="D56:L56" si="5">SUM(D53:D55)</f>
        <v>-961712863</v>
      </c>
      <c r="E56" s="69">
        <f t="shared" si="5"/>
        <v>-177830987</v>
      </c>
      <c r="F56" s="70">
        <f t="shared" si="5"/>
        <v>1516773045</v>
      </c>
      <c r="G56" s="68">
        <f t="shared" si="5"/>
        <v>1392567496</v>
      </c>
      <c r="H56" s="69">
        <f t="shared" si="5"/>
        <v>1392567496</v>
      </c>
      <c r="I56" s="71">
        <f t="shared" si="5"/>
        <v>-18584138</v>
      </c>
      <c r="J56" s="72">
        <f t="shared" si="5"/>
        <v>1940313941</v>
      </c>
      <c r="K56" s="68">
        <f t="shared" si="5"/>
        <v>2508694014</v>
      </c>
      <c r="L56" s="69">
        <f t="shared" si="5"/>
        <v>3085207647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193807979</v>
      </c>
      <c r="D58" s="73">
        <v>209529164</v>
      </c>
      <c r="E58" s="74">
        <v>234322645</v>
      </c>
      <c r="F58" s="38">
        <v>120000000</v>
      </c>
      <c r="G58" s="34">
        <v>120000000</v>
      </c>
      <c r="H58" s="49">
        <v>120000000</v>
      </c>
      <c r="I58" s="38">
        <v>120000000</v>
      </c>
      <c r="J58" s="36">
        <v>120000000</v>
      </c>
      <c r="K58" s="34">
        <v>120000000</v>
      </c>
      <c r="L58" s="37">
        <v>120000000</v>
      </c>
    </row>
    <row r="59" spans="1:12" ht="13.5" x14ac:dyDescent="0.25">
      <c r="A59" s="85" t="s">
        <v>76</v>
      </c>
      <c r="B59" s="86" t="s">
        <v>19</v>
      </c>
      <c r="C59" s="87">
        <f>SUM(C56:C58)</f>
        <v>-25244958</v>
      </c>
      <c r="D59" s="87">
        <f t="shared" ref="D59:L59" si="6">SUM(D56:D58)</f>
        <v>-752183699</v>
      </c>
      <c r="E59" s="88">
        <f t="shared" si="6"/>
        <v>56491658</v>
      </c>
      <c r="F59" s="89">
        <f t="shared" si="6"/>
        <v>1636773045</v>
      </c>
      <c r="G59" s="87">
        <f t="shared" si="6"/>
        <v>1512567496</v>
      </c>
      <c r="H59" s="90">
        <f t="shared" si="6"/>
        <v>1512567496</v>
      </c>
      <c r="I59" s="91">
        <f t="shared" si="6"/>
        <v>101415862</v>
      </c>
      <c r="J59" s="92">
        <f t="shared" si="6"/>
        <v>2060313941</v>
      </c>
      <c r="K59" s="87">
        <f t="shared" si="6"/>
        <v>2628694014</v>
      </c>
      <c r="L59" s="88">
        <f t="shared" si="6"/>
        <v>3205207647</v>
      </c>
    </row>
    <row r="60" spans="1:12" ht="13.5" x14ac:dyDescent="0.25">
      <c r="A60" s="1" t="s">
        <v>85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86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87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88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89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90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91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92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93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15303794335</v>
      </c>
      <c r="D6" s="29">
        <v>17363114000</v>
      </c>
      <c r="E6" s="30">
        <v>18270852025</v>
      </c>
      <c r="F6" s="31">
        <v>22877694293</v>
      </c>
      <c r="G6" s="29">
        <v>22881906663</v>
      </c>
      <c r="H6" s="32">
        <v>22881906663</v>
      </c>
      <c r="I6" s="30">
        <v>19737912448</v>
      </c>
      <c r="J6" s="33">
        <v>26092264765</v>
      </c>
      <c r="K6" s="29">
        <v>28855026845</v>
      </c>
      <c r="L6" s="32">
        <v>32263510315</v>
      </c>
    </row>
    <row r="7" spans="1:12" ht="13.5" x14ac:dyDescent="0.25">
      <c r="A7" s="28" t="s">
        <v>23</v>
      </c>
      <c r="B7" s="21" t="s">
        <v>22</v>
      </c>
      <c r="C7" s="29">
        <v>4776577232</v>
      </c>
      <c r="D7" s="29">
        <v>5294036540</v>
      </c>
      <c r="E7" s="30">
        <v>5923739868</v>
      </c>
      <c r="F7" s="31">
        <v>6728439176</v>
      </c>
      <c r="G7" s="29">
        <v>6552633456</v>
      </c>
      <c r="H7" s="32">
        <v>6552633456</v>
      </c>
      <c r="I7" s="30">
        <v>6890991327</v>
      </c>
      <c r="J7" s="33">
        <v>7219869737</v>
      </c>
      <c r="K7" s="29">
        <v>7868542286</v>
      </c>
      <c r="L7" s="32">
        <v>8569288818</v>
      </c>
    </row>
    <row r="8" spans="1:12" ht="13.5" x14ac:dyDescent="0.25">
      <c r="A8" s="28" t="s">
        <v>24</v>
      </c>
      <c r="B8" s="21" t="s">
        <v>22</v>
      </c>
      <c r="C8" s="29">
        <v>1801529548</v>
      </c>
      <c r="D8" s="29">
        <v>2117303826</v>
      </c>
      <c r="E8" s="30">
        <v>3333092657</v>
      </c>
      <c r="F8" s="31">
        <v>3276818783</v>
      </c>
      <c r="G8" s="29">
        <v>4687505648</v>
      </c>
      <c r="H8" s="32">
        <v>4687505648</v>
      </c>
      <c r="I8" s="30">
        <v>4356755281</v>
      </c>
      <c r="J8" s="33">
        <v>5216532796</v>
      </c>
      <c r="K8" s="29">
        <v>5562612540</v>
      </c>
      <c r="L8" s="32">
        <v>5931825956</v>
      </c>
    </row>
    <row r="9" spans="1:12" ht="13.5" x14ac:dyDescent="0.25">
      <c r="A9" s="28" t="s">
        <v>25</v>
      </c>
      <c r="B9" s="21" t="s">
        <v>22</v>
      </c>
      <c r="C9" s="29">
        <v>1383729029</v>
      </c>
      <c r="D9" s="29">
        <v>1614825172</v>
      </c>
      <c r="E9" s="30">
        <v>1722978441</v>
      </c>
      <c r="F9" s="31">
        <v>1810354875</v>
      </c>
      <c r="G9" s="29">
        <v>1810348336</v>
      </c>
      <c r="H9" s="32">
        <v>1810348336</v>
      </c>
      <c r="I9" s="30">
        <v>1549401836</v>
      </c>
      <c r="J9" s="33">
        <v>1712004241</v>
      </c>
      <c r="K9" s="29">
        <v>1814697569</v>
      </c>
      <c r="L9" s="32">
        <v>1923551149</v>
      </c>
    </row>
    <row r="10" spans="1:12" ht="13.5" x14ac:dyDescent="0.25">
      <c r="A10" s="28" t="s">
        <v>26</v>
      </c>
      <c r="B10" s="21" t="s">
        <v>19</v>
      </c>
      <c r="C10" s="29">
        <v>1363562292</v>
      </c>
      <c r="D10" s="29">
        <v>1556828710</v>
      </c>
      <c r="E10" s="30">
        <v>1769014463</v>
      </c>
      <c r="F10" s="31">
        <v>1524594956</v>
      </c>
      <c r="G10" s="29">
        <v>187434915</v>
      </c>
      <c r="H10" s="32">
        <v>187434915</v>
      </c>
      <c r="I10" s="30">
        <v>411512325</v>
      </c>
      <c r="J10" s="33">
        <v>158953233</v>
      </c>
      <c r="K10" s="29">
        <v>162388867</v>
      </c>
      <c r="L10" s="32">
        <v>166167682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299750232</v>
      </c>
      <c r="D13" s="29">
        <v>439750772</v>
      </c>
      <c r="E13" s="30">
        <v>1137977466</v>
      </c>
      <c r="F13" s="31">
        <v>1197713014</v>
      </c>
      <c r="G13" s="29">
        <v>1015740367</v>
      </c>
      <c r="H13" s="32">
        <v>1015740367</v>
      </c>
      <c r="I13" s="30">
        <v>1046240671</v>
      </c>
      <c r="J13" s="33">
        <v>1076101483</v>
      </c>
      <c r="K13" s="29">
        <v>1076101483</v>
      </c>
      <c r="L13" s="32">
        <v>1076101483</v>
      </c>
    </row>
    <row r="14" spans="1:12" ht="13.5" x14ac:dyDescent="0.25">
      <c r="A14" s="28" t="s">
        <v>30</v>
      </c>
      <c r="B14" s="21" t="s">
        <v>19</v>
      </c>
      <c r="C14" s="29">
        <v>177725275</v>
      </c>
      <c r="D14" s="29">
        <v>115664918</v>
      </c>
      <c r="E14" s="30">
        <v>138912156</v>
      </c>
      <c r="F14" s="31">
        <v>127166317</v>
      </c>
      <c r="G14" s="29">
        <v>154430989</v>
      </c>
      <c r="H14" s="32">
        <v>154430989</v>
      </c>
      <c r="I14" s="30">
        <v>165074878</v>
      </c>
      <c r="J14" s="33">
        <v>154478656</v>
      </c>
      <c r="K14" s="29">
        <v>154529678</v>
      </c>
      <c r="L14" s="32">
        <v>155189649</v>
      </c>
    </row>
    <row r="15" spans="1:12" ht="13.5" x14ac:dyDescent="0.25">
      <c r="A15" s="28" t="s">
        <v>31</v>
      </c>
      <c r="B15" s="21" t="s">
        <v>19</v>
      </c>
      <c r="C15" s="29">
        <v>60118</v>
      </c>
      <c r="D15" s="29">
        <v>59925</v>
      </c>
      <c r="E15" s="30">
        <v>111753</v>
      </c>
      <c r="F15" s="31">
        <v>0</v>
      </c>
      <c r="G15" s="29">
        <v>0</v>
      </c>
      <c r="H15" s="32">
        <v>0</v>
      </c>
      <c r="I15" s="30">
        <v>87869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149443119</v>
      </c>
      <c r="D17" s="34">
        <v>138911482</v>
      </c>
      <c r="E17" s="37">
        <v>145284294</v>
      </c>
      <c r="F17" s="39">
        <v>141012608</v>
      </c>
      <c r="G17" s="34">
        <v>144690714</v>
      </c>
      <c r="H17" s="37">
        <v>144690714</v>
      </c>
      <c r="I17" s="40">
        <v>158186626</v>
      </c>
      <c r="J17" s="39">
        <v>157138846</v>
      </c>
      <c r="K17" s="34">
        <v>164584974</v>
      </c>
      <c r="L17" s="37">
        <v>172384508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39687769</v>
      </c>
      <c r="D19" s="34">
        <v>35139465</v>
      </c>
      <c r="E19" s="37">
        <v>121462690</v>
      </c>
      <c r="F19" s="39">
        <v>49613878</v>
      </c>
      <c r="G19" s="34">
        <v>96580309</v>
      </c>
      <c r="H19" s="37">
        <v>96580309</v>
      </c>
      <c r="I19" s="41">
        <v>185003872</v>
      </c>
      <c r="J19" s="39">
        <v>104014356</v>
      </c>
      <c r="K19" s="34">
        <v>104021255</v>
      </c>
      <c r="L19" s="37">
        <v>104028500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5935443114</v>
      </c>
      <c r="D21" s="34">
        <v>7805420009</v>
      </c>
      <c r="E21" s="37">
        <v>7841075515</v>
      </c>
      <c r="F21" s="39">
        <v>8175143747</v>
      </c>
      <c r="G21" s="34">
        <v>8480921428</v>
      </c>
      <c r="H21" s="37">
        <v>8480921428</v>
      </c>
      <c r="I21" s="41">
        <v>8744400882</v>
      </c>
      <c r="J21" s="39">
        <v>8921125193</v>
      </c>
      <c r="K21" s="34">
        <v>9331496952</v>
      </c>
      <c r="L21" s="37">
        <v>9760745820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655190871</v>
      </c>
      <c r="D23" s="34">
        <v>588119922</v>
      </c>
      <c r="E23" s="37">
        <v>654802571</v>
      </c>
      <c r="F23" s="39">
        <v>818992673</v>
      </c>
      <c r="G23" s="34">
        <v>814746803</v>
      </c>
      <c r="H23" s="37">
        <v>814746803</v>
      </c>
      <c r="I23" s="41">
        <v>570765888</v>
      </c>
      <c r="J23" s="39">
        <v>819031023</v>
      </c>
      <c r="K23" s="34">
        <v>819031023</v>
      </c>
      <c r="L23" s="37">
        <v>819031023</v>
      </c>
    </row>
    <row r="24" spans="1:12" ht="13.5" x14ac:dyDescent="0.25">
      <c r="A24" s="28" t="s">
        <v>40</v>
      </c>
      <c r="B24" s="21" t="s">
        <v>19</v>
      </c>
      <c r="C24" s="34">
        <v>302440432</v>
      </c>
      <c r="D24" s="34">
        <v>295228152</v>
      </c>
      <c r="E24" s="37">
        <v>324633678</v>
      </c>
      <c r="F24" s="39">
        <v>325611570</v>
      </c>
      <c r="G24" s="34">
        <v>325611570</v>
      </c>
      <c r="H24" s="37">
        <v>325611570</v>
      </c>
      <c r="I24" s="41">
        <v>329681969</v>
      </c>
      <c r="J24" s="39">
        <v>325611570</v>
      </c>
      <c r="K24" s="34">
        <v>325611570</v>
      </c>
      <c r="L24" s="37">
        <v>325611570</v>
      </c>
    </row>
    <row r="25" spans="1:12" ht="13.5" x14ac:dyDescent="0.25">
      <c r="A25" s="28" t="s">
        <v>41</v>
      </c>
      <c r="B25" s="21" t="s">
        <v>19</v>
      </c>
      <c r="C25" s="34">
        <v>5386410005</v>
      </c>
      <c r="D25" s="34">
        <v>5104776282</v>
      </c>
      <c r="E25" s="37">
        <v>5591522621</v>
      </c>
      <c r="F25" s="39">
        <v>6296597657</v>
      </c>
      <c r="G25" s="34">
        <v>6271749745</v>
      </c>
      <c r="H25" s="37">
        <v>6271749745</v>
      </c>
      <c r="I25" s="41">
        <v>6031923887</v>
      </c>
      <c r="J25" s="39">
        <v>6613189018</v>
      </c>
      <c r="K25" s="34">
        <v>6949774958</v>
      </c>
      <c r="L25" s="37">
        <v>7451458958</v>
      </c>
    </row>
    <row r="26" spans="1:12" ht="13.5" x14ac:dyDescent="0.25">
      <c r="A26" s="28" t="s">
        <v>28</v>
      </c>
      <c r="B26" s="21" t="s">
        <v>19</v>
      </c>
      <c r="C26" s="34">
        <v>64391660</v>
      </c>
      <c r="D26" s="34">
        <v>118606521</v>
      </c>
      <c r="E26" s="37">
        <v>279449362</v>
      </c>
      <c r="F26" s="39">
        <v>137772894</v>
      </c>
      <c r="G26" s="34">
        <v>275880610</v>
      </c>
      <c r="H26" s="37">
        <v>275880610</v>
      </c>
      <c r="I26" s="41">
        <v>280689335</v>
      </c>
      <c r="J26" s="39">
        <v>275880610</v>
      </c>
      <c r="K26" s="34">
        <v>275880610</v>
      </c>
      <c r="L26" s="37">
        <v>275880610</v>
      </c>
    </row>
    <row r="27" spans="1:12" ht="13.5" x14ac:dyDescent="0.25">
      <c r="A27" s="28" t="s">
        <v>42</v>
      </c>
      <c r="B27" s="21" t="s">
        <v>19</v>
      </c>
      <c r="C27" s="34">
        <v>1781414000</v>
      </c>
      <c r="D27" s="34">
        <v>1823719000</v>
      </c>
      <c r="E27" s="37">
        <v>1830978000</v>
      </c>
      <c r="F27" s="39">
        <v>1839016000</v>
      </c>
      <c r="G27" s="34">
        <v>1839016000</v>
      </c>
      <c r="H27" s="37">
        <v>1839016000</v>
      </c>
      <c r="I27" s="41">
        <v>1839016000</v>
      </c>
      <c r="J27" s="39">
        <v>1826784000</v>
      </c>
      <c r="K27" s="34">
        <v>1808747000</v>
      </c>
      <c r="L27" s="37">
        <v>1787159000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19143685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7335880</v>
      </c>
      <c r="D30" s="34">
        <v>353681639</v>
      </c>
      <c r="E30" s="37">
        <v>257144318</v>
      </c>
      <c r="F30" s="38">
        <v>0</v>
      </c>
      <c r="G30" s="34">
        <v>0</v>
      </c>
      <c r="H30" s="37">
        <v>0</v>
      </c>
      <c r="I30" s="41">
        <v>13914295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39428484911</v>
      </c>
      <c r="D32" s="52">
        <f t="shared" ref="D32:L32" si="0">SUM(D6:D19)+SUM(D21:D31)</f>
        <v>44784330020</v>
      </c>
      <c r="E32" s="53">
        <f t="shared" si="0"/>
        <v>49343031878</v>
      </c>
      <c r="F32" s="54">
        <f t="shared" si="0"/>
        <v>55326542441</v>
      </c>
      <c r="G32" s="52">
        <f t="shared" si="0"/>
        <v>55539197553</v>
      </c>
      <c r="H32" s="55">
        <f t="shared" si="0"/>
        <v>55539197553</v>
      </c>
      <c r="I32" s="56">
        <f t="shared" si="0"/>
        <v>52311559389</v>
      </c>
      <c r="J32" s="57">
        <f t="shared" si="0"/>
        <v>60672979527</v>
      </c>
      <c r="K32" s="52">
        <f t="shared" si="0"/>
        <v>65273047610</v>
      </c>
      <c r="L32" s="53">
        <f t="shared" si="0"/>
        <v>70781935041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9338124315</v>
      </c>
      <c r="D34" s="34">
        <v>9889762099</v>
      </c>
      <c r="E34" s="37">
        <v>10079708835</v>
      </c>
      <c r="F34" s="38">
        <v>11519348295</v>
      </c>
      <c r="G34" s="34">
        <v>11583753257</v>
      </c>
      <c r="H34" s="40">
        <v>11583753257</v>
      </c>
      <c r="I34" s="41">
        <v>10617772146</v>
      </c>
      <c r="J34" s="39">
        <v>12234764470</v>
      </c>
      <c r="K34" s="34">
        <v>12800587405</v>
      </c>
      <c r="L34" s="37">
        <v>13406292335</v>
      </c>
    </row>
    <row r="35" spans="1:12" ht="13.5" x14ac:dyDescent="0.25">
      <c r="A35" s="28" t="s">
        <v>49</v>
      </c>
      <c r="B35" s="21" t="s">
        <v>19</v>
      </c>
      <c r="C35" s="34">
        <v>141428993</v>
      </c>
      <c r="D35" s="34">
        <v>145072919</v>
      </c>
      <c r="E35" s="37">
        <v>146095823</v>
      </c>
      <c r="F35" s="38">
        <v>157677579</v>
      </c>
      <c r="G35" s="34">
        <v>164361355</v>
      </c>
      <c r="H35" s="40">
        <v>164361355</v>
      </c>
      <c r="I35" s="41">
        <v>158376557</v>
      </c>
      <c r="J35" s="39">
        <v>172415066</v>
      </c>
      <c r="K35" s="34">
        <v>180346156</v>
      </c>
      <c r="L35" s="37">
        <v>188642083</v>
      </c>
    </row>
    <row r="36" spans="1:12" ht="13.5" x14ac:dyDescent="0.25">
      <c r="A36" s="28" t="s">
        <v>50</v>
      </c>
      <c r="B36" s="21" t="s">
        <v>22</v>
      </c>
      <c r="C36" s="34">
        <v>12258414029</v>
      </c>
      <c r="D36" s="34">
        <v>14455766241</v>
      </c>
      <c r="E36" s="37">
        <v>14833317525</v>
      </c>
      <c r="F36" s="39">
        <v>18143097118</v>
      </c>
      <c r="G36" s="34">
        <v>17943097118</v>
      </c>
      <c r="H36" s="37">
        <v>17943097118</v>
      </c>
      <c r="I36" s="41">
        <v>16566331303</v>
      </c>
      <c r="J36" s="39">
        <v>20265459072</v>
      </c>
      <c r="K36" s="34">
        <v>22843225466</v>
      </c>
      <c r="L36" s="37">
        <v>25748883745</v>
      </c>
    </row>
    <row r="37" spans="1:12" ht="13.5" x14ac:dyDescent="0.25">
      <c r="A37" s="28" t="s">
        <v>51</v>
      </c>
      <c r="B37" s="21" t="s">
        <v>52</v>
      </c>
      <c r="C37" s="34">
        <v>4996286270</v>
      </c>
      <c r="D37" s="34">
        <v>5539413310</v>
      </c>
      <c r="E37" s="37">
        <v>5932705026</v>
      </c>
      <c r="F37" s="39">
        <v>6507738559</v>
      </c>
      <c r="G37" s="34">
        <v>6274670728</v>
      </c>
      <c r="H37" s="37">
        <v>6274670728</v>
      </c>
      <c r="I37" s="41">
        <v>6007716228</v>
      </c>
      <c r="J37" s="39">
        <v>6818013888</v>
      </c>
      <c r="K37" s="34">
        <v>7289433543</v>
      </c>
      <c r="L37" s="37">
        <v>7809264328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7872366012</v>
      </c>
      <c r="F38" s="38">
        <v>6083068269</v>
      </c>
      <c r="G38" s="34">
        <v>6083068269</v>
      </c>
      <c r="H38" s="40">
        <v>6083068269</v>
      </c>
      <c r="I38" s="41">
        <v>5251663247</v>
      </c>
      <c r="J38" s="39">
        <v>6697965249</v>
      </c>
      <c r="K38" s="34">
        <v>7196192201</v>
      </c>
      <c r="L38" s="37">
        <v>7986944453</v>
      </c>
    </row>
    <row r="39" spans="1:12" ht="13.5" x14ac:dyDescent="0.25">
      <c r="A39" s="28" t="s">
        <v>55</v>
      </c>
      <c r="B39" s="21" t="s">
        <v>19</v>
      </c>
      <c r="C39" s="34">
        <v>2686723097</v>
      </c>
      <c r="D39" s="34">
        <v>2747015950</v>
      </c>
      <c r="E39" s="37">
        <v>2841541334</v>
      </c>
      <c r="F39" s="39">
        <v>3043464736</v>
      </c>
      <c r="G39" s="34">
        <v>3078889307</v>
      </c>
      <c r="H39" s="37">
        <v>3078889307</v>
      </c>
      <c r="I39" s="41">
        <v>2907260070</v>
      </c>
      <c r="J39" s="39">
        <v>3230027974</v>
      </c>
      <c r="K39" s="34">
        <v>3411731386</v>
      </c>
      <c r="L39" s="37">
        <v>3646158211</v>
      </c>
    </row>
    <row r="40" spans="1:12" ht="13.5" x14ac:dyDescent="0.25">
      <c r="A40" s="28" t="s">
        <v>28</v>
      </c>
      <c r="B40" s="21" t="s">
        <v>19</v>
      </c>
      <c r="C40" s="34">
        <v>1380592601</v>
      </c>
      <c r="D40" s="34">
        <v>1363093918</v>
      </c>
      <c r="E40" s="37">
        <v>1444160878</v>
      </c>
      <c r="F40" s="38">
        <v>1539780664</v>
      </c>
      <c r="G40" s="34">
        <v>1546189557</v>
      </c>
      <c r="H40" s="40">
        <v>1546189557</v>
      </c>
      <c r="I40" s="41">
        <v>1032945922</v>
      </c>
      <c r="J40" s="39">
        <v>1635041035</v>
      </c>
      <c r="K40" s="34">
        <v>1637534236</v>
      </c>
      <c r="L40" s="37">
        <v>1740198283</v>
      </c>
    </row>
    <row r="41" spans="1:12" ht="13.5" x14ac:dyDescent="0.25">
      <c r="A41" s="28" t="s">
        <v>56</v>
      </c>
      <c r="B41" s="21" t="s">
        <v>19</v>
      </c>
      <c r="C41" s="34">
        <v>4855875590</v>
      </c>
      <c r="D41" s="34">
        <v>5295713717</v>
      </c>
      <c r="E41" s="37">
        <v>5931014340</v>
      </c>
      <c r="F41" s="38">
        <v>5810776837</v>
      </c>
      <c r="G41" s="34">
        <v>6111811679</v>
      </c>
      <c r="H41" s="40">
        <v>6111811679</v>
      </c>
      <c r="I41" s="41">
        <v>5935498944</v>
      </c>
      <c r="J41" s="39">
        <v>6503960202</v>
      </c>
      <c r="K41" s="34">
        <v>6754282238</v>
      </c>
      <c r="L41" s="37">
        <v>7013246411</v>
      </c>
    </row>
    <row r="42" spans="1:12" ht="13.5" x14ac:dyDescent="0.25">
      <c r="A42" s="28" t="s">
        <v>57</v>
      </c>
      <c r="B42" s="21" t="s">
        <v>19</v>
      </c>
      <c r="C42" s="34">
        <v>520707659</v>
      </c>
      <c r="D42" s="34">
        <v>540060262</v>
      </c>
      <c r="E42" s="37">
        <v>601481967</v>
      </c>
      <c r="F42" s="39">
        <v>726771298</v>
      </c>
      <c r="G42" s="34">
        <v>685601275</v>
      </c>
      <c r="H42" s="37">
        <v>685601275</v>
      </c>
      <c r="I42" s="41">
        <v>579956847</v>
      </c>
      <c r="J42" s="39">
        <v>781813670</v>
      </c>
      <c r="K42" s="34">
        <v>733516670</v>
      </c>
      <c r="L42" s="37">
        <v>749116670</v>
      </c>
    </row>
    <row r="43" spans="1:12" ht="13.5" x14ac:dyDescent="0.25">
      <c r="A43" s="28" t="s">
        <v>58</v>
      </c>
      <c r="B43" s="21" t="s">
        <v>19</v>
      </c>
      <c r="C43" s="34">
        <v>4240743279</v>
      </c>
      <c r="D43" s="34">
        <v>4854125342</v>
      </c>
      <c r="E43" s="37">
        <v>-270838261</v>
      </c>
      <c r="F43" s="38">
        <v>2238065</v>
      </c>
      <c r="G43" s="34">
        <v>12264875</v>
      </c>
      <c r="H43" s="40">
        <v>12264875</v>
      </c>
      <c r="I43" s="41">
        <v>60093545</v>
      </c>
      <c r="J43" s="39">
        <v>1742850</v>
      </c>
      <c r="K43" s="34">
        <v>1742850</v>
      </c>
      <c r="L43" s="37">
        <v>1865895</v>
      </c>
    </row>
    <row r="44" spans="1:12" ht="13.5" x14ac:dyDescent="0.25">
      <c r="A44" s="28" t="s">
        <v>59</v>
      </c>
      <c r="B44" s="21" t="s">
        <v>19</v>
      </c>
      <c r="C44" s="34">
        <v>1142321580</v>
      </c>
      <c r="D44" s="34">
        <v>1303553656</v>
      </c>
      <c r="E44" s="37">
        <v>1511525549</v>
      </c>
      <c r="F44" s="39">
        <v>1391477612</v>
      </c>
      <c r="G44" s="34">
        <v>1584186724</v>
      </c>
      <c r="H44" s="37">
        <v>1584186724</v>
      </c>
      <c r="I44" s="41">
        <v>1490020160</v>
      </c>
      <c r="J44" s="39">
        <v>1729841343</v>
      </c>
      <c r="K44" s="34">
        <v>1794465314</v>
      </c>
      <c r="L44" s="37">
        <v>1832808642</v>
      </c>
    </row>
    <row r="45" spans="1:12" ht="13.5" x14ac:dyDescent="0.25">
      <c r="A45" s="28" t="s">
        <v>60</v>
      </c>
      <c r="B45" s="21" t="s">
        <v>19</v>
      </c>
      <c r="C45" s="34">
        <v>774753</v>
      </c>
      <c r="D45" s="34">
        <v>89535604</v>
      </c>
      <c r="E45" s="37">
        <v>25997710</v>
      </c>
      <c r="F45" s="38">
        <v>0</v>
      </c>
      <c r="G45" s="34">
        <v>0</v>
      </c>
      <c r="H45" s="37">
        <v>0</v>
      </c>
      <c r="I45" s="41">
        <v>2128185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21467894</v>
      </c>
      <c r="D46" s="34">
        <v>46423344</v>
      </c>
      <c r="E46" s="37">
        <v>45462216</v>
      </c>
      <c r="F46" s="39">
        <v>0</v>
      </c>
      <c r="G46" s="34">
        <v>0</v>
      </c>
      <c r="H46" s="37">
        <v>0</v>
      </c>
      <c r="I46" s="41">
        <v>307620818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41583460060</v>
      </c>
      <c r="D47" s="52">
        <f t="shared" ref="D47:L47" si="1">SUM(D34:D46)</f>
        <v>46269536362</v>
      </c>
      <c r="E47" s="53">
        <f t="shared" si="1"/>
        <v>50994538954</v>
      </c>
      <c r="F47" s="54">
        <f t="shared" si="1"/>
        <v>54925439032</v>
      </c>
      <c r="G47" s="52">
        <f t="shared" si="1"/>
        <v>55067894144</v>
      </c>
      <c r="H47" s="53">
        <f t="shared" si="1"/>
        <v>55067894144</v>
      </c>
      <c r="I47" s="56">
        <f t="shared" si="1"/>
        <v>50917383972</v>
      </c>
      <c r="J47" s="57">
        <f t="shared" si="1"/>
        <v>60071044819</v>
      </c>
      <c r="K47" s="52">
        <f t="shared" si="1"/>
        <v>64643057465</v>
      </c>
      <c r="L47" s="53">
        <f t="shared" si="1"/>
        <v>70123421056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-2154975149</v>
      </c>
      <c r="D48" s="61">
        <f t="shared" si="2"/>
        <v>-1485206342</v>
      </c>
      <c r="E48" s="62">
        <f t="shared" si="2"/>
        <v>-1651507076</v>
      </c>
      <c r="F48" s="63">
        <f t="shared" si="2"/>
        <v>401103409</v>
      </c>
      <c r="G48" s="61">
        <f t="shared" si="2"/>
        <v>471303409</v>
      </c>
      <c r="H48" s="62">
        <f t="shared" si="2"/>
        <v>471303409</v>
      </c>
      <c r="I48" s="64">
        <f t="shared" si="2"/>
        <v>1394175417</v>
      </c>
      <c r="J48" s="65">
        <f t="shared" si="2"/>
        <v>601934708</v>
      </c>
      <c r="K48" s="61">
        <f t="shared" si="2"/>
        <v>629990145</v>
      </c>
      <c r="L48" s="62">
        <f t="shared" si="2"/>
        <v>658513985</v>
      </c>
    </row>
    <row r="49" spans="1:12" ht="25.5" x14ac:dyDescent="0.25">
      <c r="A49" s="66" t="s">
        <v>64</v>
      </c>
      <c r="B49" s="21" t="s">
        <v>65</v>
      </c>
      <c r="C49" s="34">
        <v>2499093689</v>
      </c>
      <c r="D49" s="34">
        <v>2042283393</v>
      </c>
      <c r="E49" s="37">
        <v>2201700970</v>
      </c>
      <c r="F49" s="39">
        <v>2412000453</v>
      </c>
      <c r="G49" s="34">
        <v>2276527621</v>
      </c>
      <c r="H49" s="37">
        <v>2276527621</v>
      </c>
      <c r="I49" s="41">
        <v>1687392321</v>
      </c>
      <c r="J49" s="39">
        <v>2495978940</v>
      </c>
      <c r="K49" s="34">
        <v>2557214000</v>
      </c>
      <c r="L49" s="37">
        <v>2884185000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344118540</v>
      </c>
      <c r="D51" s="68">
        <f t="shared" si="3"/>
        <v>557077051</v>
      </c>
      <c r="E51" s="69">
        <f t="shared" si="3"/>
        <v>550193894</v>
      </c>
      <c r="F51" s="70">
        <f t="shared" si="3"/>
        <v>2813103862</v>
      </c>
      <c r="G51" s="68">
        <f t="shared" si="3"/>
        <v>2747831030</v>
      </c>
      <c r="H51" s="69">
        <f t="shared" si="3"/>
        <v>2747831030</v>
      </c>
      <c r="I51" s="71">
        <f t="shared" si="3"/>
        <v>3081567738</v>
      </c>
      <c r="J51" s="72">
        <f t="shared" si="3"/>
        <v>3097913648</v>
      </c>
      <c r="K51" s="68">
        <f t="shared" si="3"/>
        <v>3187204145</v>
      </c>
      <c r="L51" s="69">
        <f t="shared" si="3"/>
        <v>3542698985</v>
      </c>
    </row>
    <row r="52" spans="1:12" ht="13.5" x14ac:dyDescent="0.25">
      <c r="A52" s="28" t="s">
        <v>68</v>
      </c>
      <c r="B52" s="21" t="s">
        <v>19</v>
      </c>
      <c r="C52" s="73">
        <v>-4730623</v>
      </c>
      <c r="D52" s="73">
        <v>-6833659</v>
      </c>
      <c r="E52" s="74">
        <v>-6534129</v>
      </c>
      <c r="F52" s="75">
        <v>2222779</v>
      </c>
      <c r="G52" s="73">
        <v>2222779</v>
      </c>
      <c r="H52" s="74">
        <v>2222779</v>
      </c>
      <c r="I52" s="76">
        <v>767456</v>
      </c>
      <c r="J52" s="77">
        <v>2331695</v>
      </c>
      <c r="K52" s="73">
        <v>2448279</v>
      </c>
      <c r="L52" s="74">
        <v>2570693</v>
      </c>
    </row>
    <row r="53" spans="1:12" ht="13.5" x14ac:dyDescent="0.25">
      <c r="A53" s="78" t="s">
        <v>69</v>
      </c>
      <c r="B53" s="21" t="s">
        <v>19</v>
      </c>
      <c r="C53" s="79">
        <f>+C51-C52</f>
        <v>348849163</v>
      </c>
      <c r="D53" s="79">
        <f t="shared" ref="D53:L53" si="4">+D51-D52</f>
        <v>563910710</v>
      </c>
      <c r="E53" s="80">
        <f t="shared" si="4"/>
        <v>556728023</v>
      </c>
      <c r="F53" s="81">
        <f t="shared" si="4"/>
        <v>2810881083</v>
      </c>
      <c r="G53" s="79">
        <f t="shared" si="4"/>
        <v>2745608251</v>
      </c>
      <c r="H53" s="80">
        <f t="shared" si="4"/>
        <v>2745608251</v>
      </c>
      <c r="I53" s="82">
        <f t="shared" si="4"/>
        <v>3080800282</v>
      </c>
      <c r="J53" s="83">
        <f t="shared" si="4"/>
        <v>3095581953</v>
      </c>
      <c r="K53" s="79">
        <f t="shared" si="4"/>
        <v>3184755866</v>
      </c>
      <c r="L53" s="80">
        <f t="shared" si="4"/>
        <v>3540128292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348849163</v>
      </c>
      <c r="D56" s="68">
        <f t="shared" ref="D56:L56" si="5">SUM(D53:D55)</f>
        <v>563910710</v>
      </c>
      <c r="E56" s="69">
        <f t="shared" si="5"/>
        <v>556728023</v>
      </c>
      <c r="F56" s="70">
        <f t="shared" si="5"/>
        <v>2810881083</v>
      </c>
      <c r="G56" s="68">
        <f t="shared" si="5"/>
        <v>2745608251</v>
      </c>
      <c r="H56" s="69">
        <f t="shared" si="5"/>
        <v>2745608251</v>
      </c>
      <c r="I56" s="71">
        <f t="shared" si="5"/>
        <v>3080800282</v>
      </c>
      <c r="J56" s="72">
        <f t="shared" si="5"/>
        <v>3095581953</v>
      </c>
      <c r="K56" s="68">
        <f t="shared" si="5"/>
        <v>3184755866</v>
      </c>
      <c r="L56" s="69">
        <f t="shared" si="5"/>
        <v>3540128292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348849163</v>
      </c>
      <c r="D59" s="87">
        <f t="shared" ref="D59:L59" si="6">SUM(D56:D58)</f>
        <v>563910710</v>
      </c>
      <c r="E59" s="88">
        <f t="shared" si="6"/>
        <v>556728023</v>
      </c>
      <c r="F59" s="89">
        <f t="shared" si="6"/>
        <v>2810881083</v>
      </c>
      <c r="G59" s="87">
        <f t="shared" si="6"/>
        <v>2745608251</v>
      </c>
      <c r="H59" s="90">
        <f t="shared" si="6"/>
        <v>2745608251</v>
      </c>
      <c r="I59" s="91">
        <f t="shared" si="6"/>
        <v>3080800282</v>
      </c>
      <c r="J59" s="92">
        <f t="shared" si="6"/>
        <v>3095581953</v>
      </c>
      <c r="K59" s="87">
        <f t="shared" si="6"/>
        <v>3184755866</v>
      </c>
      <c r="L59" s="88">
        <f t="shared" si="6"/>
        <v>3540128292</v>
      </c>
    </row>
    <row r="60" spans="1:12" ht="13.5" x14ac:dyDescent="0.25">
      <c r="A60" s="1" t="s">
        <v>85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86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87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88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89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90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91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92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93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16745217674</v>
      </c>
      <c r="D6" s="29">
        <v>17255107656</v>
      </c>
      <c r="E6" s="30">
        <v>17255107656</v>
      </c>
      <c r="F6" s="31">
        <v>23097507773</v>
      </c>
      <c r="G6" s="29">
        <v>19155632925</v>
      </c>
      <c r="H6" s="32">
        <v>19155632925</v>
      </c>
      <c r="I6" s="30">
        <v>19171960663</v>
      </c>
      <c r="J6" s="33">
        <v>21467342000</v>
      </c>
      <c r="K6" s="29">
        <v>23993127421</v>
      </c>
      <c r="L6" s="32">
        <v>26818432303</v>
      </c>
    </row>
    <row r="7" spans="1:12" ht="13.5" x14ac:dyDescent="0.25">
      <c r="A7" s="28" t="s">
        <v>23</v>
      </c>
      <c r="B7" s="21" t="s">
        <v>22</v>
      </c>
      <c r="C7" s="29">
        <v>8035064974</v>
      </c>
      <c r="D7" s="29">
        <v>7987364659</v>
      </c>
      <c r="E7" s="30">
        <v>7987364659</v>
      </c>
      <c r="F7" s="31">
        <v>9486608170</v>
      </c>
      <c r="G7" s="29">
        <v>9986396211</v>
      </c>
      <c r="H7" s="32">
        <v>9986396211</v>
      </c>
      <c r="I7" s="30">
        <v>10031756082</v>
      </c>
      <c r="J7" s="33">
        <v>10632200000</v>
      </c>
      <c r="K7" s="29">
        <v>11333925000</v>
      </c>
      <c r="L7" s="32">
        <v>12081963000</v>
      </c>
    </row>
    <row r="8" spans="1:12" ht="13.5" x14ac:dyDescent="0.25">
      <c r="A8" s="28" t="s">
        <v>24</v>
      </c>
      <c r="B8" s="21" t="s">
        <v>22</v>
      </c>
      <c r="C8" s="29">
        <v>5145162237</v>
      </c>
      <c r="D8" s="29">
        <v>5646552323</v>
      </c>
      <c r="E8" s="30">
        <v>5646552323</v>
      </c>
      <c r="F8" s="31">
        <v>6893182000</v>
      </c>
      <c r="G8" s="29">
        <v>6893545616</v>
      </c>
      <c r="H8" s="32">
        <v>6893545616</v>
      </c>
      <c r="I8" s="30">
        <v>6954089638</v>
      </c>
      <c r="J8" s="33">
        <v>7246316000</v>
      </c>
      <c r="K8" s="29">
        <v>7724572000</v>
      </c>
      <c r="L8" s="32">
        <v>8234394000</v>
      </c>
    </row>
    <row r="9" spans="1:12" ht="13.5" x14ac:dyDescent="0.25">
      <c r="A9" s="28" t="s">
        <v>25</v>
      </c>
      <c r="B9" s="21" t="s">
        <v>22</v>
      </c>
      <c r="C9" s="29">
        <v>2200276621</v>
      </c>
      <c r="D9" s="29">
        <v>2358372844</v>
      </c>
      <c r="E9" s="30">
        <v>2358372844</v>
      </c>
      <c r="F9" s="31">
        <v>2571163000</v>
      </c>
      <c r="G9" s="29">
        <v>2918933000</v>
      </c>
      <c r="H9" s="32">
        <v>2918933000</v>
      </c>
      <c r="I9" s="30">
        <v>3001322918</v>
      </c>
      <c r="J9" s="33">
        <v>3094069000</v>
      </c>
      <c r="K9" s="29">
        <v>3248773000</v>
      </c>
      <c r="L9" s="32">
        <v>3411214000</v>
      </c>
    </row>
    <row r="10" spans="1:12" ht="13.5" x14ac:dyDescent="0.25">
      <c r="A10" s="28" t="s">
        <v>26</v>
      </c>
      <c r="B10" s="21" t="s">
        <v>19</v>
      </c>
      <c r="C10" s="29">
        <v>582648817</v>
      </c>
      <c r="D10" s="29">
        <v>498953897</v>
      </c>
      <c r="E10" s="30">
        <v>498953897</v>
      </c>
      <c r="F10" s="31">
        <v>870666600</v>
      </c>
      <c r="G10" s="29">
        <v>595561945</v>
      </c>
      <c r="H10" s="32">
        <v>595561945</v>
      </c>
      <c r="I10" s="30">
        <v>1655485197</v>
      </c>
      <c r="J10" s="33">
        <v>1163316410</v>
      </c>
      <c r="K10" s="29">
        <v>1041494200</v>
      </c>
      <c r="L10" s="32">
        <v>1111666500</v>
      </c>
    </row>
    <row r="11" spans="1:12" ht="13.5" x14ac:dyDescent="0.25">
      <c r="A11" s="28" t="s">
        <v>27</v>
      </c>
      <c r="B11" s="21" t="s">
        <v>19</v>
      </c>
      <c r="C11" s="29">
        <v>341774712</v>
      </c>
      <c r="D11" s="29">
        <v>280628775</v>
      </c>
      <c r="E11" s="30">
        <v>280628775</v>
      </c>
      <c r="F11" s="31">
        <v>386492000</v>
      </c>
      <c r="G11" s="29">
        <v>371492000</v>
      </c>
      <c r="H11" s="32">
        <v>371492000</v>
      </c>
      <c r="I11" s="30">
        <v>360818345</v>
      </c>
      <c r="J11" s="33">
        <v>389321000</v>
      </c>
      <c r="K11" s="29">
        <v>406841000</v>
      </c>
      <c r="L11" s="32">
        <v>425142000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1204045795</v>
      </c>
      <c r="D13" s="29">
        <v>330174604</v>
      </c>
      <c r="E13" s="30">
        <v>330174604</v>
      </c>
      <c r="F13" s="31">
        <v>332416279</v>
      </c>
      <c r="G13" s="29">
        <v>486828627</v>
      </c>
      <c r="H13" s="32">
        <v>486828627</v>
      </c>
      <c r="I13" s="30">
        <v>3004103690</v>
      </c>
      <c r="J13" s="33">
        <v>491423000</v>
      </c>
      <c r="K13" s="29">
        <v>497117000</v>
      </c>
      <c r="L13" s="32">
        <v>505269000</v>
      </c>
    </row>
    <row r="14" spans="1:12" ht="13.5" x14ac:dyDescent="0.25">
      <c r="A14" s="28" t="s">
        <v>30</v>
      </c>
      <c r="B14" s="21" t="s">
        <v>19</v>
      </c>
      <c r="C14" s="29">
        <v>282486464</v>
      </c>
      <c r="D14" s="29">
        <v>198911483</v>
      </c>
      <c r="E14" s="30">
        <v>198911483</v>
      </c>
      <c r="F14" s="31">
        <v>174350000</v>
      </c>
      <c r="G14" s="29">
        <v>185576000</v>
      </c>
      <c r="H14" s="32">
        <v>185576000</v>
      </c>
      <c r="I14" s="30">
        <v>256694528</v>
      </c>
      <c r="J14" s="33">
        <v>194484000</v>
      </c>
      <c r="K14" s="29">
        <v>203235000</v>
      </c>
      <c r="L14" s="32">
        <v>212379000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550000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374107015</v>
      </c>
      <c r="D17" s="34">
        <v>374070557</v>
      </c>
      <c r="E17" s="37">
        <v>374070557</v>
      </c>
      <c r="F17" s="39">
        <v>535867231</v>
      </c>
      <c r="G17" s="34">
        <v>588210493</v>
      </c>
      <c r="H17" s="37">
        <v>588210493</v>
      </c>
      <c r="I17" s="40">
        <v>307184643</v>
      </c>
      <c r="J17" s="39">
        <v>431636000</v>
      </c>
      <c r="K17" s="34">
        <v>451062000</v>
      </c>
      <c r="L17" s="37">
        <v>471359000</v>
      </c>
    </row>
    <row r="18" spans="1:12" ht="13.5" x14ac:dyDescent="0.25">
      <c r="A18" s="28" t="s">
        <v>34</v>
      </c>
      <c r="B18" s="21" t="s">
        <v>19</v>
      </c>
      <c r="C18" s="34">
        <v>3110148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2882860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909950259</v>
      </c>
      <c r="D19" s="34">
        <v>982626848</v>
      </c>
      <c r="E19" s="37">
        <v>982626848</v>
      </c>
      <c r="F19" s="39">
        <v>1046832300</v>
      </c>
      <c r="G19" s="34">
        <v>886946183</v>
      </c>
      <c r="H19" s="37">
        <v>886946183</v>
      </c>
      <c r="I19" s="41">
        <v>1118914123</v>
      </c>
      <c r="J19" s="39">
        <v>929604100</v>
      </c>
      <c r="K19" s="34">
        <v>1034486800</v>
      </c>
      <c r="L19" s="37">
        <v>1081241500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13035302380</v>
      </c>
      <c r="D21" s="34">
        <v>13502186667</v>
      </c>
      <c r="E21" s="37">
        <v>13502186667</v>
      </c>
      <c r="F21" s="39">
        <v>16372765000</v>
      </c>
      <c r="G21" s="34">
        <v>16372765000</v>
      </c>
      <c r="H21" s="37">
        <v>16372765000</v>
      </c>
      <c r="I21" s="41">
        <v>16967853293</v>
      </c>
      <c r="J21" s="39">
        <v>16988686894</v>
      </c>
      <c r="K21" s="34">
        <v>17753177000</v>
      </c>
      <c r="L21" s="37">
        <v>18552070000</v>
      </c>
    </row>
    <row r="22" spans="1:12" ht="13.5" x14ac:dyDescent="0.25">
      <c r="A22" s="28" t="s">
        <v>38</v>
      </c>
      <c r="B22" s="21" t="s">
        <v>19</v>
      </c>
      <c r="C22" s="34">
        <v>253197563</v>
      </c>
      <c r="D22" s="34">
        <v>271232248</v>
      </c>
      <c r="E22" s="37">
        <v>271232248</v>
      </c>
      <c r="F22" s="39">
        <v>302904999</v>
      </c>
      <c r="G22" s="34">
        <v>302904996</v>
      </c>
      <c r="H22" s="37">
        <v>302904996</v>
      </c>
      <c r="I22" s="41">
        <v>312261703</v>
      </c>
      <c r="J22" s="39">
        <v>317445000</v>
      </c>
      <c r="K22" s="34">
        <v>331730000</v>
      </c>
      <c r="L22" s="37">
        <v>346659000</v>
      </c>
    </row>
    <row r="23" spans="1:12" ht="13.5" x14ac:dyDescent="0.25">
      <c r="A23" s="28" t="s">
        <v>39</v>
      </c>
      <c r="B23" s="21" t="s">
        <v>19</v>
      </c>
      <c r="C23" s="34">
        <v>1553303454</v>
      </c>
      <c r="D23" s="34">
        <v>64487763</v>
      </c>
      <c r="E23" s="37">
        <v>64487763</v>
      </c>
      <c r="F23" s="39">
        <v>951574000</v>
      </c>
      <c r="G23" s="34">
        <v>161256000</v>
      </c>
      <c r="H23" s="37">
        <v>161256000</v>
      </c>
      <c r="I23" s="41">
        <v>162486676</v>
      </c>
      <c r="J23" s="39">
        <v>168996000</v>
      </c>
      <c r="K23" s="34">
        <v>176601000</v>
      </c>
      <c r="L23" s="37">
        <v>184547000</v>
      </c>
    </row>
    <row r="24" spans="1:12" ht="13.5" x14ac:dyDescent="0.25">
      <c r="A24" s="28" t="s">
        <v>40</v>
      </c>
      <c r="B24" s="21" t="s">
        <v>19</v>
      </c>
      <c r="C24" s="34">
        <v>13064135</v>
      </c>
      <c r="D24" s="34">
        <v>7169509</v>
      </c>
      <c r="E24" s="37">
        <v>7169509</v>
      </c>
      <c r="F24" s="39">
        <v>10870000</v>
      </c>
      <c r="G24" s="34">
        <v>3433000</v>
      </c>
      <c r="H24" s="37">
        <v>3433000</v>
      </c>
      <c r="I24" s="41">
        <v>2648458</v>
      </c>
      <c r="J24" s="39">
        <v>3606000</v>
      </c>
      <c r="K24" s="34">
        <v>3769000</v>
      </c>
      <c r="L24" s="37">
        <v>3937000</v>
      </c>
    </row>
    <row r="25" spans="1:12" ht="13.5" x14ac:dyDescent="0.25">
      <c r="A25" s="28" t="s">
        <v>41</v>
      </c>
      <c r="B25" s="21" t="s">
        <v>19</v>
      </c>
      <c r="C25" s="34">
        <v>14975039227</v>
      </c>
      <c r="D25" s="34">
        <v>10719529418</v>
      </c>
      <c r="E25" s="37">
        <v>10719529418</v>
      </c>
      <c r="F25" s="39">
        <v>8281453000</v>
      </c>
      <c r="G25" s="34">
        <v>8334444000</v>
      </c>
      <c r="H25" s="37">
        <v>8334444000</v>
      </c>
      <c r="I25" s="41">
        <v>13740275052</v>
      </c>
      <c r="J25" s="39">
        <v>8593891000</v>
      </c>
      <c r="K25" s="34">
        <v>9281238000</v>
      </c>
      <c r="L25" s="37">
        <v>10212089000</v>
      </c>
    </row>
    <row r="26" spans="1:12" ht="13.5" x14ac:dyDescent="0.25">
      <c r="A26" s="28" t="s">
        <v>28</v>
      </c>
      <c r="B26" s="21" t="s">
        <v>19</v>
      </c>
      <c r="C26" s="34">
        <v>171946785</v>
      </c>
      <c r="D26" s="34">
        <v>173761474</v>
      </c>
      <c r="E26" s="37">
        <v>173761474</v>
      </c>
      <c r="F26" s="39">
        <v>116245000</v>
      </c>
      <c r="G26" s="34">
        <v>116245000</v>
      </c>
      <c r="H26" s="37">
        <v>116245000</v>
      </c>
      <c r="I26" s="41">
        <v>209265278</v>
      </c>
      <c r="J26" s="39">
        <v>121825000</v>
      </c>
      <c r="K26" s="34">
        <v>127307000</v>
      </c>
      <c r="L26" s="37">
        <v>133036000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3838724000</v>
      </c>
      <c r="G27" s="34">
        <v>3838724000</v>
      </c>
      <c r="H27" s="37">
        <v>3838724000</v>
      </c>
      <c r="I27" s="41">
        <v>3838724000</v>
      </c>
      <c r="J27" s="39">
        <v>4127608000</v>
      </c>
      <c r="K27" s="34">
        <v>4450706000</v>
      </c>
      <c r="L27" s="37">
        <v>4799123000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118335000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-1796421</v>
      </c>
      <c r="D29" s="34">
        <v>-2143487</v>
      </c>
      <c r="E29" s="37">
        <v>-2143487</v>
      </c>
      <c r="F29" s="39">
        <v>5914000</v>
      </c>
      <c r="G29" s="34">
        <v>6758000</v>
      </c>
      <c r="H29" s="37">
        <v>6758000</v>
      </c>
      <c r="I29" s="41">
        <v>-5088186</v>
      </c>
      <c r="J29" s="39">
        <v>7082000</v>
      </c>
      <c r="K29" s="34">
        <v>7401000</v>
      </c>
      <c r="L29" s="37">
        <v>7734000</v>
      </c>
    </row>
    <row r="30" spans="1:12" ht="13.5" x14ac:dyDescent="0.25">
      <c r="A30" s="28" t="s">
        <v>44</v>
      </c>
      <c r="B30" s="21" t="s">
        <v>19</v>
      </c>
      <c r="C30" s="34">
        <v>263715224</v>
      </c>
      <c r="D30" s="34">
        <v>-810610</v>
      </c>
      <c r="E30" s="37">
        <v>-810610</v>
      </c>
      <c r="F30" s="38">
        <v>0</v>
      </c>
      <c r="G30" s="34">
        <v>0</v>
      </c>
      <c r="H30" s="37">
        <v>0</v>
      </c>
      <c r="I30" s="41">
        <v>2988110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45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66087617063</v>
      </c>
      <c r="D32" s="52">
        <f t="shared" ref="D32:L32" si="0">SUM(D6:D19)+SUM(D21:D31)</f>
        <v>60648176628</v>
      </c>
      <c r="E32" s="53">
        <f t="shared" si="0"/>
        <v>60648176628</v>
      </c>
      <c r="F32" s="54">
        <f t="shared" si="0"/>
        <v>75393870352</v>
      </c>
      <c r="G32" s="52">
        <f t="shared" si="0"/>
        <v>71205652996</v>
      </c>
      <c r="H32" s="55">
        <f t="shared" si="0"/>
        <v>71205652996</v>
      </c>
      <c r="I32" s="56">
        <f t="shared" si="0"/>
        <v>81097177116</v>
      </c>
      <c r="J32" s="57">
        <f t="shared" si="0"/>
        <v>76368851404</v>
      </c>
      <c r="K32" s="52">
        <f t="shared" si="0"/>
        <v>82066562421</v>
      </c>
      <c r="L32" s="53">
        <f t="shared" si="0"/>
        <v>88592255303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15844915700</v>
      </c>
      <c r="D34" s="34">
        <v>15756481281</v>
      </c>
      <c r="E34" s="37">
        <v>15756481281</v>
      </c>
      <c r="F34" s="38">
        <v>19007361065</v>
      </c>
      <c r="G34" s="34">
        <v>19063084780</v>
      </c>
      <c r="H34" s="40">
        <v>19063084780</v>
      </c>
      <c r="I34" s="41">
        <v>19675458379</v>
      </c>
      <c r="J34" s="39">
        <v>19994315991</v>
      </c>
      <c r="K34" s="34">
        <v>21096888176</v>
      </c>
      <c r="L34" s="37">
        <v>22043664040</v>
      </c>
    </row>
    <row r="35" spans="1:12" ht="13.5" x14ac:dyDescent="0.25">
      <c r="A35" s="28" t="s">
        <v>49</v>
      </c>
      <c r="B35" s="21" t="s">
        <v>19</v>
      </c>
      <c r="C35" s="34">
        <v>168115225</v>
      </c>
      <c r="D35" s="34">
        <v>163541372</v>
      </c>
      <c r="E35" s="37">
        <v>163541372</v>
      </c>
      <c r="F35" s="38">
        <v>184542000</v>
      </c>
      <c r="G35" s="34">
        <v>182642000</v>
      </c>
      <c r="H35" s="40">
        <v>182642000</v>
      </c>
      <c r="I35" s="41">
        <v>178239075</v>
      </c>
      <c r="J35" s="39">
        <v>191409000</v>
      </c>
      <c r="K35" s="34">
        <v>200022000</v>
      </c>
      <c r="L35" s="37">
        <v>209023000</v>
      </c>
    </row>
    <row r="36" spans="1:12" ht="13.5" x14ac:dyDescent="0.25">
      <c r="A36" s="28" t="s">
        <v>50</v>
      </c>
      <c r="B36" s="21" t="s">
        <v>22</v>
      </c>
      <c r="C36" s="34">
        <v>12123565806</v>
      </c>
      <c r="D36" s="34">
        <v>13917051022</v>
      </c>
      <c r="E36" s="37">
        <v>13917051022</v>
      </c>
      <c r="F36" s="39">
        <v>16403226069</v>
      </c>
      <c r="G36" s="34">
        <v>13639856000</v>
      </c>
      <c r="H36" s="37">
        <v>13639856000</v>
      </c>
      <c r="I36" s="41">
        <v>16541856764</v>
      </c>
      <c r="J36" s="39">
        <v>15377574016</v>
      </c>
      <c r="K36" s="34">
        <v>17336677171</v>
      </c>
      <c r="L36" s="37">
        <v>19545370000</v>
      </c>
    </row>
    <row r="37" spans="1:12" ht="13.5" x14ac:dyDescent="0.25">
      <c r="A37" s="28" t="s">
        <v>51</v>
      </c>
      <c r="B37" s="21" t="s">
        <v>52</v>
      </c>
      <c r="C37" s="34">
        <v>6542090440</v>
      </c>
      <c r="D37" s="34">
        <v>7032217953</v>
      </c>
      <c r="E37" s="37">
        <v>7032226852</v>
      </c>
      <c r="F37" s="39">
        <v>6358942791</v>
      </c>
      <c r="G37" s="34">
        <v>5987570960</v>
      </c>
      <c r="H37" s="37">
        <v>5987570960</v>
      </c>
      <c r="I37" s="41">
        <v>6676506831</v>
      </c>
      <c r="J37" s="39">
        <v>6378911101</v>
      </c>
      <c r="K37" s="34">
        <v>6787645700</v>
      </c>
      <c r="L37" s="37">
        <v>7221448600</v>
      </c>
    </row>
    <row r="38" spans="1:12" ht="13.5" x14ac:dyDescent="0.25">
      <c r="A38" s="28" t="s">
        <v>53</v>
      </c>
      <c r="B38" s="21" t="s">
        <v>54</v>
      </c>
      <c r="C38" s="34">
        <v>5252166625</v>
      </c>
      <c r="D38" s="34">
        <v>2422276007</v>
      </c>
      <c r="E38" s="37">
        <v>2422276007</v>
      </c>
      <c r="F38" s="38">
        <v>7983550441</v>
      </c>
      <c r="G38" s="34">
        <v>7212505087</v>
      </c>
      <c r="H38" s="40">
        <v>7212505087</v>
      </c>
      <c r="I38" s="41">
        <v>8782361797</v>
      </c>
      <c r="J38" s="39">
        <v>8679482000</v>
      </c>
      <c r="K38" s="34">
        <v>9057269000</v>
      </c>
      <c r="L38" s="37">
        <v>9376842000</v>
      </c>
    </row>
    <row r="39" spans="1:12" ht="13.5" x14ac:dyDescent="0.25">
      <c r="A39" s="28" t="s">
        <v>55</v>
      </c>
      <c r="B39" s="21" t="s">
        <v>19</v>
      </c>
      <c r="C39" s="34">
        <v>3997696709</v>
      </c>
      <c r="D39" s="34">
        <v>3767044473</v>
      </c>
      <c r="E39" s="37">
        <v>3767044473</v>
      </c>
      <c r="F39" s="39">
        <v>4784335991</v>
      </c>
      <c r="G39" s="34">
        <v>4867246175</v>
      </c>
      <c r="H39" s="37">
        <v>4867246175</v>
      </c>
      <c r="I39" s="41">
        <v>4073750786</v>
      </c>
      <c r="J39" s="39">
        <v>5179146560</v>
      </c>
      <c r="K39" s="34">
        <v>5397687000</v>
      </c>
      <c r="L39" s="37">
        <v>5637614900</v>
      </c>
    </row>
    <row r="40" spans="1:12" ht="13.5" x14ac:dyDescent="0.25">
      <c r="A40" s="28" t="s">
        <v>28</v>
      </c>
      <c r="B40" s="21" t="s">
        <v>19</v>
      </c>
      <c r="C40" s="34">
        <v>3784792143</v>
      </c>
      <c r="D40" s="34">
        <v>2746261987</v>
      </c>
      <c r="E40" s="37">
        <v>2746261987</v>
      </c>
      <c r="F40" s="38">
        <v>2171098000</v>
      </c>
      <c r="G40" s="34">
        <v>2396800000</v>
      </c>
      <c r="H40" s="40">
        <v>2396800000</v>
      </c>
      <c r="I40" s="41">
        <v>4315993905</v>
      </c>
      <c r="J40" s="39">
        <v>2511836000</v>
      </c>
      <c r="K40" s="34">
        <v>2624858000</v>
      </c>
      <c r="L40" s="37">
        <v>2742966000</v>
      </c>
    </row>
    <row r="41" spans="1:12" ht="13.5" x14ac:dyDescent="0.25">
      <c r="A41" s="28" t="s">
        <v>56</v>
      </c>
      <c r="B41" s="21" t="s">
        <v>19</v>
      </c>
      <c r="C41" s="34">
        <v>5371610589</v>
      </c>
      <c r="D41" s="34">
        <v>6883963841</v>
      </c>
      <c r="E41" s="37">
        <v>6883963841</v>
      </c>
      <c r="F41" s="38">
        <v>7575012137</v>
      </c>
      <c r="G41" s="34">
        <v>7407514282</v>
      </c>
      <c r="H41" s="40">
        <v>7407514282</v>
      </c>
      <c r="I41" s="41">
        <v>6021857253</v>
      </c>
      <c r="J41" s="39">
        <v>7507848297</v>
      </c>
      <c r="K41" s="34">
        <v>7835369800</v>
      </c>
      <c r="L41" s="37">
        <v>8264191900</v>
      </c>
    </row>
    <row r="42" spans="1:12" ht="13.5" x14ac:dyDescent="0.25">
      <c r="A42" s="28" t="s">
        <v>57</v>
      </c>
      <c r="B42" s="21" t="s">
        <v>19</v>
      </c>
      <c r="C42" s="34">
        <v>4210130391</v>
      </c>
      <c r="D42" s="34">
        <v>144371429</v>
      </c>
      <c r="E42" s="37">
        <v>144371429</v>
      </c>
      <c r="F42" s="39">
        <v>138835000</v>
      </c>
      <c r="G42" s="34">
        <v>84424000</v>
      </c>
      <c r="H42" s="37">
        <v>84424000</v>
      </c>
      <c r="I42" s="41">
        <v>6398804562</v>
      </c>
      <c r="J42" s="39">
        <v>135387016</v>
      </c>
      <c r="K42" s="34">
        <v>46709000</v>
      </c>
      <c r="L42" s="37">
        <v>48812000</v>
      </c>
    </row>
    <row r="43" spans="1:12" ht="13.5" x14ac:dyDescent="0.25">
      <c r="A43" s="28" t="s">
        <v>58</v>
      </c>
      <c r="B43" s="21" t="s">
        <v>19</v>
      </c>
      <c r="C43" s="34">
        <v>2737267298</v>
      </c>
      <c r="D43" s="34">
        <v>3439932767</v>
      </c>
      <c r="E43" s="37">
        <v>3439932767</v>
      </c>
      <c r="F43" s="38">
        <v>0</v>
      </c>
      <c r="G43" s="34">
        <v>0</v>
      </c>
      <c r="H43" s="40">
        <v>0</v>
      </c>
      <c r="I43" s="41">
        <v>110919333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8414562214</v>
      </c>
      <c r="D44" s="34">
        <v>5532911783</v>
      </c>
      <c r="E44" s="37">
        <v>5532911784</v>
      </c>
      <c r="F44" s="39">
        <v>6772268645</v>
      </c>
      <c r="G44" s="34">
        <v>6614615726</v>
      </c>
      <c r="H44" s="37">
        <v>6614615726</v>
      </c>
      <c r="I44" s="41">
        <v>7495241021</v>
      </c>
      <c r="J44" s="39">
        <v>6761400914</v>
      </c>
      <c r="K44" s="34">
        <v>6952505520</v>
      </c>
      <c r="L44" s="37">
        <v>7095087160</v>
      </c>
    </row>
    <row r="45" spans="1:12" ht="13.5" x14ac:dyDescent="0.25">
      <c r="A45" s="28" t="s">
        <v>60</v>
      </c>
      <c r="B45" s="21" t="s">
        <v>19</v>
      </c>
      <c r="C45" s="34">
        <v>33854355</v>
      </c>
      <c r="D45" s="34">
        <v>14955623</v>
      </c>
      <c r="E45" s="37">
        <v>14956623</v>
      </c>
      <c r="F45" s="38">
        <v>302000</v>
      </c>
      <c r="G45" s="34">
        <v>6847000</v>
      </c>
      <c r="H45" s="37">
        <v>6847000</v>
      </c>
      <c r="I45" s="41">
        <v>5931586</v>
      </c>
      <c r="J45" s="39">
        <v>7205000</v>
      </c>
      <c r="K45" s="34">
        <v>7109000</v>
      </c>
      <c r="L45" s="37">
        <v>7449000</v>
      </c>
    </row>
    <row r="46" spans="1:12" ht="13.5" x14ac:dyDescent="0.25">
      <c r="A46" s="28" t="s">
        <v>61</v>
      </c>
      <c r="B46" s="21" t="s">
        <v>19</v>
      </c>
      <c r="C46" s="34">
        <v>870675</v>
      </c>
      <c r="D46" s="34">
        <v>6415295</v>
      </c>
      <c r="E46" s="37">
        <v>6415295</v>
      </c>
      <c r="F46" s="39">
        <v>1920044000</v>
      </c>
      <c r="G46" s="34">
        <v>2619512341</v>
      </c>
      <c r="H46" s="37">
        <v>2619512341</v>
      </c>
      <c r="I46" s="41">
        <v>3046429054</v>
      </c>
      <c r="J46" s="39">
        <v>2944240000</v>
      </c>
      <c r="K46" s="34">
        <v>3149561000</v>
      </c>
      <c r="L46" s="37">
        <v>3357431000</v>
      </c>
    </row>
    <row r="47" spans="1:12" x14ac:dyDescent="0.2">
      <c r="A47" s="60" t="s">
        <v>62</v>
      </c>
      <c r="B47" s="51" t="s">
        <v>19</v>
      </c>
      <c r="C47" s="52">
        <f>SUM(C34:C46)</f>
        <v>68481638170</v>
      </c>
      <c r="D47" s="52">
        <f t="shared" ref="D47:L47" si="1">SUM(D34:D46)</f>
        <v>61827424833</v>
      </c>
      <c r="E47" s="53">
        <f t="shared" si="1"/>
        <v>61827434733</v>
      </c>
      <c r="F47" s="54">
        <f t="shared" si="1"/>
        <v>73299518139</v>
      </c>
      <c r="G47" s="52">
        <f t="shared" si="1"/>
        <v>70082618351</v>
      </c>
      <c r="H47" s="53">
        <f t="shared" si="1"/>
        <v>70082618351</v>
      </c>
      <c r="I47" s="56">
        <f t="shared" si="1"/>
        <v>83323350346</v>
      </c>
      <c r="J47" s="57">
        <f t="shared" si="1"/>
        <v>75668755895</v>
      </c>
      <c r="K47" s="52">
        <f t="shared" si="1"/>
        <v>80492301367</v>
      </c>
      <c r="L47" s="53">
        <f t="shared" si="1"/>
        <v>85549899600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-2394021107</v>
      </c>
      <c r="D48" s="61">
        <f t="shared" si="2"/>
        <v>-1179248205</v>
      </c>
      <c r="E48" s="62">
        <f t="shared" si="2"/>
        <v>-1179258105</v>
      </c>
      <c r="F48" s="63">
        <f t="shared" si="2"/>
        <v>2094352213</v>
      </c>
      <c r="G48" s="61">
        <f t="shared" si="2"/>
        <v>1123034645</v>
      </c>
      <c r="H48" s="62">
        <f t="shared" si="2"/>
        <v>1123034645</v>
      </c>
      <c r="I48" s="64">
        <f t="shared" si="2"/>
        <v>-2226173230</v>
      </c>
      <c r="J48" s="65">
        <f t="shared" si="2"/>
        <v>700095509</v>
      </c>
      <c r="K48" s="61">
        <f t="shared" si="2"/>
        <v>1574261054</v>
      </c>
      <c r="L48" s="62">
        <f t="shared" si="2"/>
        <v>3042355703</v>
      </c>
    </row>
    <row r="49" spans="1:12" ht="25.5" x14ac:dyDescent="0.25">
      <c r="A49" s="66" t="s">
        <v>64</v>
      </c>
      <c r="B49" s="21" t="s">
        <v>65</v>
      </c>
      <c r="C49" s="34">
        <v>2585000192</v>
      </c>
      <c r="D49" s="34">
        <v>1811395481</v>
      </c>
      <c r="E49" s="37">
        <v>1811395481</v>
      </c>
      <c r="F49" s="39">
        <v>3208306900</v>
      </c>
      <c r="G49" s="34">
        <v>3392437910</v>
      </c>
      <c r="H49" s="37">
        <v>3392437910</v>
      </c>
      <c r="I49" s="41">
        <v>2048917414</v>
      </c>
      <c r="J49" s="39">
        <v>3694726000</v>
      </c>
      <c r="K49" s="34">
        <v>3880921000</v>
      </c>
      <c r="L49" s="37">
        <v>2925162000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190979085</v>
      </c>
      <c r="D51" s="68">
        <f t="shared" si="3"/>
        <v>632147276</v>
      </c>
      <c r="E51" s="69">
        <f t="shared" si="3"/>
        <v>632137376</v>
      </c>
      <c r="F51" s="70">
        <f t="shared" si="3"/>
        <v>5302659113</v>
      </c>
      <c r="G51" s="68">
        <f t="shared" si="3"/>
        <v>4515472555</v>
      </c>
      <c r="H51" s="69">
        <f t="shared" si="3"/>
        <v>4515472555</v>
      </c>
      <c r="I51" s="71">
        <f t="shared" si="3"/>
        <v>-177255816</v>
      </c>
      <c r="J51" s="72">
        <f t="shared" si="3"/>
        <v>4394821509</v>
      </c>
      <c r="K51" s="68">
        <f t="shared" si="3"/>
        <v>5455182054</v>
      </c>
      <c r="L51" s="69">
        <f t="shared" si="3"/>
        <v>5967517703</v>
      </c>
    </row>
    <row r="52" spans="1:12" ht="13.5" x14ac:dyDescent="0.25">
      <c r="A52" s="28" t="s">
        <v>68</v>
      </c>
      <c r="B52" s="21" t="s">
        <v>19</v>
      </c>
      <c r="C52" s="73">
        <v>-116187897</v>
      </c>
      <c r="D52" s="73">
        <v>180316465</v>
      </c>
      <c r="E52" s="74">
        <v>180316465</v>
      </c>
      <c r="F52" s="75">
        <v>80168000</v>
      </c>
      <c r="G52" s="73">
        <v>68977000</v>
      </c>
      <c r="H52" s="74">
        <v>68977000</v>
      </c>
      <c r="I52" s="76">
        <v>0</v>
      </c>
      <c r="J52" s="77">
        <v>41160000</v>
      </c>
      <c r="K52" s="73">
        <v>43557000</v>
      </c>
      <c r="L52" s="74">
        <v>45517000</v>
      </c>
    </row>
    <row r="53" spans="1:12" ht="13.5" x14ac:dyDescent="0.25">
      <c r="A53" s="78" t="s">
        <v>69</v>
      </c>
      <c r="B53" s="21" t="s">
        <v>19</v>
      </c>
      <c r="C53" s="79">
        <f>+C51-C52</f>
        <v>307166982</v>
      </c>
      <c r="D53" s="79">
        <f t="shared" ref="D53:L53" si="4">+D51-D52</f>
        <v>451830811</v>
      </c>
      <c r="E53" s="80">
        <f t="shared" si="4"/>
        <v>451820911</v>
      </c>
      <c r="F53" s="81">
        <f t="shared" si="4"/>
        <v>5222491113</v>
      </c>
      <c r="G53" s="79">
        <f t="shared" si="4"/>
        <v>4446495555</v>
      </c>
      <c r="H53" s="80">
        <f t="shared" si="4"/>
        <v>4446495555</v>
      </c>
      <c r="I53" s="82">
        <f t="shared" si="4"/>
        <v>-177255816</v>
      </c>
      <c r="J53" s="83">
        <f t="shared" si="4"/>
        <v>4353661509</v>
      </c>
      <c r="K53" s="79">
        <f t="shared" si="4"/>
        <v>5411625054</v>
      </c>
      <c r="L53" s="80">
        <f t="shared" si="4"/>
        <v>5922000703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307166982</v>
      </c>
      <c r="D56" s="68">
        <f t="shared" ref="D56:L56" si="5">SUM(D53:D55)</f>
        <v>451830811</v>
      </c>
      <c r="E56" s="69">
        <f t="shared" si="5"/>
        <v>451820911</v>
      </c>
      <c r="F56" s="70">
        <f t="shared" si="5"/>
        <v>5222491113</v>
      </c>
      <c r="G56" s="68">
        <f t="shared" si="5"/>
        <v>4446495555</v>
      </c>
      <c r="H56" s="69">
        <f t="shared" si="5"/>
        <v>4446495555</v>
      </c>
      <c r="I56" s="71">
        <f t="shared" si="5"/>
        <v>-177255816</v>
      </c>
      <c r="J56" s="72">
        <f t="shared" si="5"/>
        <v>4353661509</v>
      </c>
      <c r="K56" s="68">
        <f t="shared" si="5"/>
        <v>5411625054</v>
      </c>
      <c r="L56" s="69">
        <f t="shared" si="5"/>
        <v>5922000703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2209408124</v>
      </c>
      <c r="D58" s="73">
        <v>620634718</v>
      </c>
      <c r="E58" s="74">
        <v>620634718</v>
      </c>
      <c r="F58" s="38">
        <v>0</v>
      </c>
      <c r="G58" s="34">
        <v>0</v>
      </c>
      <c r="H58" s="49">
        <v>0</v>
      </c>
      <c r="I58" s="38">
        <v>1264412557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2516575106</v>
      </c>
      <c r="D59" s="87">
        <f t="shared" ref="D59:L59" si="6">SUM(D56:D58)</f>
        <v>1072465529</v>
      </c>
      <c r="E59" s="88">
        <f t="shared" si="6"/>
        <v>1072455629</v>
      </c>
      <c r="F59" s="89">
        <f t="shared" si="6"/>
        <v>5222491113</v>
      </c>
      <c r="G59" s="87">
        <f t="shared" si="6"/>
        <v>4446495555</v>
      </c>
      <c r="H59" s="90">
        <f t="shared" si="6"/>
        <v>4446495555</v>
      </c>
      <c r="I59" s="91">
        <f t="shared" si="6"/>
        <v>1087156741</v>
      </c>
      <c r="J59" s="92">
        <f t="shared" si="6"/>
        <v>4353661509</v>
      </c>
      <c r="K59" s="87">
        <f t="shared" si="6"/>
        <v>5411625054</v>
      </c>
      <c r="L59" s="88">
        <f t="shared" si="6"/>
        <v>5922000703</v>
      </c>
    </row>
    <row r="60" spans="1:12" ht="13.5" x14ac:dyDescent="0.25">
      <c r="A60" s="1" t="s">
        <v>85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86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87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88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89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90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91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92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93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12624990669</v>
      </c>
      <c r="D6" s="29">
        <v>0</v>
      </c>
      <c r="E6" s="30">
        <v>13985110614</v>
      </c>
      <c r="F6" s="31">
        <v>16648257102</v>
      </c>
      <c r="G6" s="29">
        <v>16454000946</v>
      </c>
      <c r="H6" s="32">
        <v>16454000946</v>
      </c>
      <c r="I6" s="30">
        <v>15805232645</v>
      </c>
      <c r="J6" s="33">
        <v>18432905555</v>
      </c>
      <c r="K6" s="29">
        <v>19845946942</v>
      </c>
      <c r="L6" s="32">
        <v>22143948212</v>
      </c>
    </row>
    <row r="7" spans="1:12" ht="13.5" x14ac:dyDescent="0.25">
      <c r="A7" s="28" t="s">
        <v>23</v>
      </c>
      <c r="B7" s="21" t="s">
        <v>22</v>
      </c>
      <c r="C7" s="29">
        <v>4288441722</v>
      </c>
      <c r="D7" s="29">
        <v>0</v>
      </c>
      <c r="E7" s="30">
        <v>5383923009</v>
      </c>
      <c r="F7" s="31">
        <v>5692789253</v>
      </c>
      <c r="G7" s="29">
        <v>5592789253</v>
      </c>
      <c r="H7" s="32">
        <v>5592789253</v>
      </c>
      <c r="I7" s="30">
        <v>5809546288</v>
      </c>
      <c r="J7" s="33">
        <v>5928831594</v>
      </c>
      <c r="K7" s="29">
        <v>6200267698</v>
      </c>
      <c r="L7" s="32">
        <v>6477586422</v>
      </c>
    </row>
    <row r="8" spans="1:12" ht="13.5" x14ac:dyDescent="0.25">
      <c r="A8" s="28" t="s">
        <v>24</v>
      </c>
      <c r="B8" s="21" t="s">
        <v>22</v>
      </c>
      <c r="C8" s="29">
        <v>1292461293</v>
      </c>
      <c r="D8" s="29">
        <v>0</v>
      </c>
      <c r="E8" s="30">
        <v>1583769761</v>
      </c>
      <c r="F8" s="31">
        <v>1714500759</v>
      </c>
      <c r="G8" s="29">
        <v>1814500759</v>
      </c>
      <c r="H8" s="32">
        <v>1814500759</v>
      </c>
      <c r="I8" s="30">
        <v>1758286462</v>
      </c>
      <c r="J8" s="33">
        <v>1921556302</v>
      </c>
      <c r="K8" s="29">
        <v>2009810404</v>
      </c>
      <c r="L8" s="32">
        <v>2100071419</v>
      </c>
    </row>
    <row r="9" spans="1:12" ht="13.5" x14ac:dyDescent="0.25">
      <c r="A9" s="28" t="s">
        <v>25</v>
      </c>
      <c r="B9" s="21" t="s">
        <v>22</v>
      </c>
      <c r="C9" s="29">
        <v>1492727640</v>
      </c>
      <c r="D9" s="29">
        <v>0</v>
      </c>
      <c r="E9" s="30">
        <v>1832572319</v>
      </c>
      <c r="F9" s="31">
        <v>1810369541</v>
      </c>
      <c r="G9" s="29">
        <v>1910381188</v>
      </c>
      <c r="H9" s="32">
        <v>1910381188</v>
      </c>
      <c r="I9" s="30">
        <v>2009077569</v>
      </c>
      <c r="J9" s="33">
        <v>2005971250</v>
      </c>
      <c r="K9" s="29">
        <v>2106567741</v>
      </c>
      <c r="L9" s="32">
        <v>2212285673</v>
      </c>
    </row>
    <row r="10" spans="1:12" ht="13.5" x14ac:dyDescent="0.25">
      <c r="A10" s="28" t="s">
        <v>26</v>
      </c>
      <c r="B10" s="21" t="s">
        <v>19</v>
      </c>
      <c r="C10" s="29">
        <v>585517001</v>
      </c>
      <c r="D10" s="29">
        <v>0</v>
      </c>
      <c r="E10" s="30">
        <v>553905076</v>
      </c>
      <c r="F10" s="31">
        <v>450541731</v>
      </c>
      <c r="G10" s="29">
        <v>516183528</v>
      </c>
      <c r="H10" s="32">
        <v>516183528</v>
      </c>
      <c r="I10" s="30">
        <v>486468403</v>
      </c>
      <c r="J10" s="33">
        <v>534246338</v>
      </c>
      <c r="K10" s="29">
        <v>566176281</v>
      </c>
      <c r="L10" s="32">
        <v>591649964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278140620</v>
      </c>
      <c r="D13" s="29">
        <v>0</v>
      </c>
      <c r="E13" s="30">
        <v>654615149</v>
      </c>
      <c r="F13" s="31">
        <v>558059313</v>
      </c>
      <c r="G13" s="29">
        <v>857636430</v>
      </c>
      <c r="H13" s="32">
        <v>857636430</v>
      </c>
      <c r="I13" s="30">
        <v>2056371114</v>
      </c>
      <c r="J13" s="33">
        <v>874792579</v>
      </c>
      <c r="K13" s="29">
        <v>892292090</v>
      </c>
      <c r="L13" s="32">
        <v>910141848</v>
      </c>
    </row>
    <row r="14" spans="1:12" ht="13.5" x14ac:dyDescent="0.25">
      <c r="A14" s="28" t="s">
        <v>30</v>
      </c>
      <c r="B14" s="21" t="s">
        <v>19</v>
      </c>
      <c r="C14" s="29">
        <v>227318796</v>
      </c>
      <c r="D14" s="29">
        <v>0</v>
      </c>
      <c r="E14" s="30">
        <v>217217667</v>
      </c>
      <c r="F14" s="31">
        <v>55048243</v>
      </c>
      <c r="G14" s="29">
        <v>58369544</v>
      </c>
      <c r="H14" s="32">
        <v>58369544</v>
      </c>
      <c r="I14" s="30">
        <v>106274518</v>
      </c>
      <c r="J14" s="33">
        <v>61328415</v>
      </c>
      <c r="K14" s="29">
        <v>64157029</v>
      </c>
      <c r="L14" s="32">
        <v>67062574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139569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139257097</v>
      </c>
      <c r="D17" s="34">
        <v>0</v>
      </c>
      <c r="E17" s="37">
        <v>166269282</v>
      </c>
      <c r="F17" s="39">
        <v>203699544</v>
      </c>
      <c r="G17" s="34">
        <v>162812813</v>
      </c>
      <c r="H17" s="37">
        <v>162812813</v>
      </c>
      <c r="I17" s="40">
        <v>63616989</v>
      </c>
      <c r="J17" s="39">
        <v>206890720</v>
      </c>
      <c r="K17" s="34">
        <v>215539224</v>
      </c>
      <c r="L17" s="37">
        <v>227216029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43618849</v>
      </c>
      <c r="K18" s="34">
        <v>56875972</v>
      </c>
      <c r="L18" s="37">
        <v>59435389</v>
      </c>
    </row>
    <row r="19" spans="1:12" ht="13.5" x14ac:dyDescent="0.25">
      <c r="A19" s="28" t="s">
        <v>35</v>
      </c>
      <c r="B19" s="21" t="s">
        <v>19</v>
      </c>
      <c r="C19" s="34">
        <v>385622090</v>
      </c>
      <c r="D19" s="34">
        <v>0</v>
      </c>
      <c r="E19" s="37">
        <v>667659322</v>
      </c>
      <c r="F19" s="39">
        <v>510097353</v>
      </c>
      <c r="G19" s="34">
        <v>544388278</v>
      </c>
      <c r="H19" s="37">
        <v>544388278</v>
      </c>
      <c r="I19" s="41">
        <v>533769675</v>
      </c>
      <c r="J19" s="39">
        <v>618814222</v>
      </c>
      <c r="K19" s="34">
        <v>606534378</v>
      </c>
      <c r="L19" s="37">
        <v>635686581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8403911245</v>
      </c>
      <c r="D21" s="34">
        <v>0</v>
      </c>
      <c r="E21" s="37">
        <v>9126562622</v>
      </c>
      <c r="F21" s="39">
        <v>9627155940</v>
      </c>
      <c r="G21" s="34">
        <v>9627155940</v>
      </c>
      <c r="H21" s="37">
        <v>9627155940</v>
      </c>
      <c r="I21" s="41">
        <v>9724101810</v>
      </c>
      <c r="J21" s="39">
        <v>10108591620</v>
      </c>
      <c r="K21" s="34">
        <v>10716250922</v>
      </c>
      <c r="L21" s="37">
        <v>11320493222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83241843</v>
      </c>
      <c r="D23" s="34">
        <v>0</v>
      </c>
      <c r="E23" s="37">
        <v>219567098</v>
      </c>
      <c r="F23" s="39">
        <v>291996955</v>
      </c>
      <c r="G23" s="34">
        <v>292024099</v>
      </c>
      <c r="H23" s="37">
        <v>292024099</v>
      </c>
      <c r="I23" s="41">
        <v>161248451</v>
      </c>
      <c r="J23" s="39">
        <v>292024099</v>
      </c>
      <c r="K23" s="34">
        <v>306371565</v>
      </c>
      <c r="L23" s="37">
        <v>321667925</v>
      </c>
    </row>
    <row r="24" spans="1:12" ht="13.5" x14ac:dyDescent="0.25">
      <c r="A24" s="28" t="s">
        <v>40</v>
      </c>
      <c r="B24" s="21" t="s">
        <v>19</v>
      </c>
      <c r="C24" s="34">
        <v>40145075</v>
      </c>
      <c r="D24" s="34">
        <v>0</v>
      </c>
      <c r="E24" s="37">
        <v>45134785</v>
      </c>
      <c r="F24" s="39">
        <v>43618849</v>
      </c>
      <c r="G24" s="34">
        <v>39399645</v>
      </c>
      <c r="H24" s="37">
        <v>39399645</v>
      </c>
      <c r="I24" s="41">
        <v>42342014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3833195900</v>
      </c>
      <c r="D25" s="34">
        <v>0</v>
      </c>
      <c r="E25" s="37">
        <v>4822244960</v>
      </c>
      <c r="F25" s="39">
        <v>5112619852</v>
      </c>
      <c r="G25" s="34">
        <v>5023026344</v>
      </c>
      <c r="H25" s="37">
        <v>5023026344</v>
      </c>
      <c r="I25" s="41">
        <v>411234704</v>
      </c>
      <c r="J25" s="39">
        <v>5240674544</v>
      </c>
      <c r="K25" s="34">
        <v>5398685776</v>
      </c>
      <c r="L25" s="37">
        <v>5887222150</v>
      </c>
    </row>
    <row r="26" spans="1:12" ht="13.5" x14ac:dyDescent="0.25">
      <c r="A26" s="28" t="s">
        <v>28</v>
      </c>
      <c r="B26" s="21" t="s">
        <v>19</v>
      </c>
      <c r="C26" s="34">
        <v>97653739</v>
      </c>
      <c r="D26" s="34">
        <v>0</v>
      </c>
      <c r="E26" s="37">
        <v>598676222</v>
      </c>
      <c r="F26" s="39">
        <v>357835179</v>
      </c>
      <c r="G26" s="34">
        <v>557835179</v>
      </c>
      <c r="H26" s="37">
        <v>557835179</v>
      </c>
      <c r="I26" s="41">
        <v>0</v>
      </c>
      <c r="J26" s="39">
        <v>568991882</v>
      </c>
      <c r="K26" s="34">
        <v>580371720</v>
      </c>
      <c r="L26" s="37">
        <v>591979154</v>
      </c>
    </row>
    <row r="27" spans="1:12" ht="13.5" x14ac:dyDescent="0.25">
      <c r="A27" s="28" t="s">
        <v>42</v>
      </c>
      <c r="B27" s="21" t="s">
        <v>19</v>
      </c>
      <c r="C27" s="34">
        <v>1492460000</v>
      </c>
      <c r="D27" s="34">
        <v>0</v>
      </c>
      <c r="E27" s="37">
        <v>1653094000</v>
      </c>
      <c r="F27" s="39">
        <v>1628341000</v>
      </c>
      <c r="G27" s="34">
        <v>1628341000</v>
      </c>
      <c r="H27" s="37">
        <v>1628341000</v>
      </c>
      <c r="I27" s="41">
        <v>1628341000</v>
      </c>
      <c r="J27" s="39">
        <v>1635021000</v>
      </c>
      <c r="K27" s="34">
        <v>1665085000</v>
      </c>
      <c r="L27" s="37">
        <v>1696207000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18099434</v>
      </c>
      <c r="D29" s="34">
        <v>0</v>
      </c>
      <c r="E29" s="37">
        <v>12315753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14641673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35283184164</v>
      </c>
      <c r="D32" s="52">
        <f t="shared" ref="D32:L32" si="0">SUM(D6:D19)+SUM(D21:D31)</f>
        <v>0</v>
      </c>
      <c r="E32" s="53">
        <f t="shared" si="0"/>
        <v>41537418881</v>
      </c>
      <c r="F32" s="54">
        <f t="shared" si="0"/>
        <v>44704930614</v>
      </c>
      <c r="G32" s="52">
        <f t="shared" si="0"/>
        <v>45078844946</v>
      </c>
      <c r="H32" s="55">
        <f t="shared" si="0"/>
        <v>45078844946</v>
      </c>
      <c r="I32" s="56">
        <f t="shared" si="0"/>
        <v>40595911642</v>
      </c>
      <c r="J32" s="57">
        <f t="shared" si="0"/>
        <v>48474258969</v>
      </c>
      <c r="K32" s="52">
        <f t="shared" si="0"/>
        <v>51230932742</v>
      </c>
      <c r="L32" s="53">
        <f t="shared" si="0"/>
        <v>55242653562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12125554308</v>
      </c>
      <c r="D34" s="34">
        <v>0</v>
      </c>
      <c r="E34" s="37">
        <v>11400251580</v>
      </c>
      <c r="F34" s="38">
        <v>12640899398</v>
      </c>
      <c r="G34" s="34">
        <v>12614038363</v>
      </c>
      <c r="H34" s="40">
        <v>12614038363</v>
      </c>
      <c r="I34" s="41">
        <v>11078772087</v>
      </c>
      <c r="J34" s="39">
        <v>13392749159</v>
      </c>
      <c r="K34" s="34">
        <v>13914007546</v>
      </c>
      <c r="L34" s="37">
        <v>14591958489</v>
      </c>
    </row>
    <row r="35" spans="1:12" ht="13.5" x14ac:dyDescent="0.25">
      <c r="A35" s="28" t="s">
        <v>49</v>
      </c>
      <c r="B35" s="21" t="s">
        <v>19</v>
      </c>
      <c r="C35" s="34">
        <v>131577428</v>
      </c>
      <c r="D35" s="34">
        <v>0</v>
      </c>
      <c r="E35" s="37">
        <v>131912646</v>
      </c>
      <c r="F35" s="38">
        <v>153862983</v>
      </c>
      <c r="G35" s="34">
        <v>154004581</v>
      </c>
      <c r="H35" s="40">
        <v>154004581</v>
      </c>
      <c r="I35" s="41">
        <v>133373481</v>
      </c>
      <c r="J35" s="39">
        <v>161437716</v>
      </c>
      <c r="K35" s="34">
        <v>168868538</v>
      </c>
      <c r="L35" s="37">
        <v>176473795</v>
      </c>
    </row>
    <row r="36" spans="1:12" ht="13.5" x14ac:dyDescent="0.25">
      <c r="A36" s="28" t="s">
        <v>50</v>
      </c>
      <c r="B36" s="21" t="s">
        <v>22</v>
      </c>
      <c r="C36" s="34">
        <v>9751061107</v>
      </c>
      <c r="D36" s="34">
        <v>0</v>
      </c>
      <c r="E36" s="37">
        <v>11501338771</v>
      </c>
      <c r="F36" s="39">
        <v>14377613342</v>
      </c>
      <c r="G36" s="34">
        <v>14009613342</v>
      </c>
      <c r="H36" s="37">
        <v>14009613342</v>
      </c>
      <c r="I36" s="41">
        <v>11636908091</v>
      </c>
      <c r="J36" s="39">
        <v>15538834236</v>
      </c>
      <c r="K36" s="34">
        <v>17403494345</v>
      </c>
      <c r="L36" s="37">
        <v>19491913666</v>
      </c>
    </row>
    <row r="37" spans="1:12" ht="13.5" x14ac:dyDescent="0.25">
      <c r="A37" s="28" t="s">
        <v>51</v>
      </c>
      <c r="B37" s="21" t="s">
        <v>52</v>
      </c>
      <c r="C37" s="34">
        <v>3786862217</v>
      </c>
      <c r="D37" s="34">
        <v>0</v>
      </c>
      <c r="E37" s="37">
        <v>3977518738</v>
      </c>
      <c r="F37" s="39">
        <v>4428174075</v>
      </c>
      <c r="G37" s="34">
        <v>4321772439</v>
      </c>
      <c r="H37" s="37">
        <v>4321772439</v>
      </c>
      <c r="I37" s="41">
        <v>4309229622</v>
      </c>
      <c r="J37" s="39">
        <v>4564055564</v>
      </c>
      <c r="K37" s="34">
        <v>4811944158</v>
      </c>
      <c r="L37" s="37">
        <v>5093343434</v>
      </c>
    </row>
    <row r="38" spans="1:12" ht="13.5" x14ac:dyDescent="0.25">
      <c r="A38" s="28" t="s">
        <v>53</v>
      </c>
      <c r="B38" s="21" t="s">
        <v>54</v>
      </c>
      <c r="C38" s="34">
        <v>1258730241</v>
      </c>
      <c r="D38" s="34">
        <v>0</v>
      </c>
      <c r="E38" s="37">
        <v>3365289194</v>
      </c>
      <c r="F38" s="38">
        <v>3073620705</v>
      </c>
      <c r="G38" s="34">
        <v>3073620705</v>
      </c>
      <c r="H38" s="40">
        <v>3073620705</v>
      </c>
      <c r="I38" s="41">
        <v>2562174612</v>
      </c>
      <c r="J38" s="39">
        <v>3190728934</v>
      </c>
      <c r="K38" s="34">
        <v>3460218617</v>
      </c>
      <c r="L38" s="37">
        <v>3730248814</v>
      </c>
    </row>
    <row r="39" spans="1:12" ht="13.5" x14ac:dyDescent="0.25">
      <c r="A39" s="28" t="s">
        <v>55</v>
      </c>
      <c r="B39" s="21" t="s">
        <v>19</v>
      </c>
      <c r="C39" s="34">
        <v>2464318957</v>
      </c>
      <c r="D39" s="34">
        <v>0</v>
      </c>
      <c r="E39" s="37">
        <v>2784440991</v>
      </c>
      <c r="F39" s="39">
        <v>2911920587</v>
      </c>
      <c r="G39" s="34">
        <v>2913063490</v>
      </c>
      <c r="H39" s="37">
        <v>2913063490</v>
      </c>
      <c r="I39" s="41">
        <v>2316105444</v>
      </c>
      <c r="J39" s="39">
        <v>3138342523</v>
      </c>
      <c r="K39" s="34">
        <v>3303847323</v>
      </c>
      <c r="L39" s="37">
        <v>3452713335</v>
      </c>
    </row>
    <row r="40" spans="1:12" ht="13.5" x14ac:dyDescent="0.25">
      <c r="A40" s="28" t="s">
        <v>28</v>
      </c>
      <c r="B40" s="21" t="s">
        <v>19</v>
      </c>
      <c r="C40" s="34">
        <v>1468436854</v>
      </c>
      <c r="D40" s="34">
        <v>0</v>
      </c>
      <c r="E40" s="37">
        <v>1946109358</v>
      </c>
      <c r="F40" s="38">
        <v>1498589020</v>
      </c>
      <c r="G40" s="34">
        <v>1714824733</v>
      </c>
      <c r="H40" s="40">
        <v>1714824733</v>
      </c>
      <c r="I40" s="41">
        <v>1117842688</v>
      </c>
      <c r="J40" s="39">
        <v>1830918652</v>
      </c>
      <c r="K40" s="34">
        <v>1596737618</v>
      </c>
      <c r="L40" s="37">
        <v>1605287240</v>
      </c>
    </row>
    <row r="41" spans="1:12" ht="13.5" x14ac:dyDescent="0.25">
      <c r="A41" s="28" t="s">
        <v>56</v>
      </c>
      <c r="B41" s="21" t="s">
        <v>19</v>
      </c>
      <c r="C41" s="34">
        <v>3979344297</v>
      </c>
      <c r="D41" s="34">
        <v>0</v>
      </c>
      <c r="E41" s="37">
        <v>4285103007</v>
      </c>
      <c r="F41" s="38">
        <v>3776938840</v>
      </c>
      <c r="G41" s="34">
        <v>4394232250</v>
      </c>
      <c r="H41" s="40">
        <v>4394232250</v>
      </c>
      <c r="I41" s="41">
        <v>3752581326</v>
      </c>
      <c r="J41" s="39">
        <v>4522596372</v>
      </c>
      <c r="K41" s="34">
        <v>4568063760</v>
      </c>
      <c r="L41" s="37">
        <v>4847127334</v>
      </c>
    </row>
    <row r="42" spans="1:12" ht="13.5" x14ac:dyDescent="0.25">
      <c r="A42" s="28" t="s">
        <v>57</v>
      </c>
      <c r="B42" s="21" t="s">
        <v>19</v>
      </c>
      <c r="C42" s="34">
        <v>125326123</v>
      </c>
      <c r="D42" s="34">
        <v>0</v>
      </c>
      <c r="E42" s="37">
        <v>101979925</v>
      </c>
      <c r="F42" s="39">
        <v>9683001</v>
      </c>
      <c r="G42" s="34">
        <v>9433001</v>
      </c>
      <c r="H42" s="37">
        <v>9433001</v>
      </c>
      <c r="I42" s="41">
        <v>99854090</v>
      </c>
      <c r="J42" s="39">
        <v>9893111</v>
      </c>
      <c r="K42" s="34">
        <v>10333392</v>
      </c>
      <c r="L42" s="37">
        <v>10788938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1274247</v>
      </c>
      <c r="F43" s="38">
        <v>1563391</v>
      </c>
      <c r="G43" s="34">
        <v>8598969</v>
      </c>
      <c r="H43" s="40">
        <v>8598969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2004927981</v>
      </c>
      <c r="D44" s="34">
        <v>0</v>
      </c>
      <c r="E44" s="37">
        <v>2582330818</v>
      </c>
      <c r="F44" s="39">
        <v>1744464182</v>
      </c>
      <c r="G44" s="34">
        <v>1838778101</v>
      </c>
      <c r="H44" s="37">
        <v>1838778101</v>
      </c>
      <c r="I44" s="41">
        <v>2398809401</v>
      </c>
      <c r="J44" s="39">
        <v>1969138979</v>
      </c>
      <c r="K44" s="34">
        <v>1932086013</v>
      </c>
      <c r="L44" s="37">
        <v>2032833963</v>
      </c>
    </row>
    <row r="45" spans="1:12" ht="13.5" x14ac:dyDescent="0.25">
      <c r="A45" s="28" t="s">
        <v>60</v>
      </c>
      <c r="B45" s="21" t="s">
        <v>19</v>
      </c>
      <c r="C45" s="34">
        <v>72204101</v>
      </c>
      <c r="D45" s="34">
        <v>0</v>
      </c>
      <c r="E45" s="37">
        <v>130794984</v>
      </c>
      <c r="F45" s="38">
        <v>48411</v>
      </c>
      <c r="G45" s="34">
        <v>48411</v>
      </c>
      <c r="H45" s="37">
        <v>48411</v>
      </c>
      <c r="I45" s="41">
        <v>7949705</v>
      </c>
      <c r="J45" s="39">
        <v>49767</v>
      </c>
      <c r="K45" s="34">
        <v>51160</v>
      </c>
      <c r="L45" s="37">
        <v>52593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-22972361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37168343614</v>
      </c>
      <c r="D47" s="52">
        <f t="shared" ref="D47:L47" si="1">SUM(D34:D46)</f>
        <v>0</v>
      </c>
      <c r="E47" s="53">
        <f t="shared" si="1"/>
        <v>42185371898</v>
      </c>
      <c r="F47" s="54">
        <f t="shared" si="1"/>
        <v>44617377935</v>
      </c>
      <c r="G47" s="52">
        <f t="shared" si="1"/>
        <v>45052028385</v>
      </c>
      <c r="H47" s="53">
        <f t="shared" si="1"/>
        <v>45052028385</v>
      </c>
      <c r="I47" s="56">
        <f t="shared" si="1"/>
        <v>39413600547</v>
      </c>
      <c r="J47" s="57">
        <f t="shared" si="1"/>
        <v>48318745013</v>
      </c>
      <c r="K47" s="52">
        <f t="shared" si="1"/>
        <v>51169652470</v>
      </c>
      <c r="L47" s="53">
        <f t="shared" si="1"/>
        <v>55032741601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-1885159450</v>
      </c>
      <c r="D48" s="61">
        <f t="shared" si="2"/>
        <v>0</v>
      </c>
      <c r="E48" s="62">
        <f t="shared" si="2"/>
        <v>-647953017</v>
      </c>
      <c r="F48" s="63">
        <f t="shared" si="2"/>
        <v>87552679</v>
      </c>
      <c r="G48" s="61">
        <f t="shared" si="2"/>
        <v>26816561</v>
      </c>
      <c r="H48" s="62">
        <f t="shared" si="2"/>
        <v>26816561</v>
      </c>
      <c r="I48" s="64">
        <f t="shared" si="2"/>
        <v>1182311095</v>
      </c>
      <c r="J48" s="65">
        <f t="shared" si="2"/>
        <v>155513956</v>
      </c>
      <c r="K48" s="61">
        <f t="shared" si="2"/>
        <v>61280272</v>
      </c>
      <c r="L48" s="62">
        <f t="shared" si="2"/>
        <v>209911961</v>
      </c>
    </row>
    <row r="49" spans="1:12" ht="25.5" x14ac:dyDescent="0.25">
      <c r="A49" s="66" t="s">
        <v>64</v>
      </c>
      <c r="B49" s="21" t="s">
        <v>65</v>
      </c>
      <c r="C49" s="34">
        <v>1890951792</v>
      </c>
      <c r="D49" s="34">
        <v>0</v>
      </c>
      <c r="E49" s="37">
        <v>1615439039</v>
      </c>
      <c r="F49" s="39">
        <v>2010940432</v>
      </c>
      <c r="G49" s="34">
        <v>1709367892</v>
      </c>
      <c r="H49" s="37">
        <v>1709367892</v>
      </c>
      <c r="I49" s="41">
        <v>-1055126079</v>
      </c>
      <c r="J49" s="39">
        <v>2076249553</v>
      </c>
      <c r="K49" s="34">
        <v>2202267137</v>
      </c>
      <c r="L49" s="37">
        <v>2343334724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72617500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5792342</v>
      </c>
      <c r="D51" s="68">
        <f t="shared" si="3"/>
        <v>0</v>
      </c>
      <c r="E51" s="69">
        <f t="shared" si="3"/>
        <v>1040103522</v>
      </c>
      <c r="F51" s="70">
        <f t="shared" si="3"/>
        <v>2098493111</v>
      </c>
      <c r="G51" s="68">
        <f t="shared" si="3"/>
        <v>1736184453</v>
      </c>
      <c r="H51" s="69">
        <f t="shared" si="3"/>
        <v>1736184453</v>
      </c>
      <c r="I51" s="71">
        <f t="shared" si="3"/>
        <v>127185016</v>
      </c>
      <c r="J51" s="72">
        <f t="shared" si="3"/>
        <v>2231763509</v>
      </c>
      <c r="K51" s="68">
        <f t="shared" si="3"/>
        <v>2263547409</v>
      </c>
      <c r="L51" s="69">
        <f t="shared" si="3"/>
        <v>2553246685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-23261</v>
      </c>
      <c r="F52" s="75">
        <v>529440</v>
      </c>
      <c r="G52" s="73">
        <v>529440</v>
      </c>
      <c r="H52" s="74">
        <v>529440</v>
      </c>
      <c r="I52" s="76">
        <v>0</v>
      </c>
      <c r="J52" s="77">
        <v>544265</v>
      </c>
      <c r="K52" s="73">
        <v>559504</v>
      </c>
      <c r="L52" s="74">
        <v>575170</v>
      </c>
    </row>
    <row r="53" spans="1:12" ht="13.5" x14ac:dyDescent="0.25">
      <c r="A53" s="78" t="s">
        <v>69</v>
      </c>
      <c r="B53" s="21" t="s">
        <v>19</v>
      </c>
      <c r="C53" s="79">
        <f>+C51-C52</f>
        <v>5792342</v>
      </c>
      <c r="D53" s="79">
        <f t="shared" ref="D53:L53" si="4">+D51-D52</f>
        <v>0</v>
      </c>
      <c r="E53" s="80">
        <f t="shared" si="4"/>
        <v>1040126783</v>
      </c>
      <c r="F53" s="81">
        <f t="shared" si="4"/>
        <v>2097963671</v>
      </c>
      <c r="G53" s="79">
        <f t="shared" si="4"/>
        <v>1735655013</v>
      </c>
      <c r="H53" s="80">
        <f t="shared" si="4"/>
        <v>1735655013</v>
      </c>
      <c r="I53" s="82">
        <f t="shared" si="4"/>
        <v>127185016</v>
      </c>
      <c r="J53" s="83">
        <f t="shared" si="4"/>
        <v>2231219244</v>
      </c>
      <c r="K53" s="79">
        <f t="shared" si="4"/>
        <v>2262987905</v>
      </c>
      <c r="L53" s="80">
        <f t="shared" si="4"/>
        <v>2552671515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-95093299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5792342</v>
      </c>
      <c r="D56" s="68">
        <f t="shared" ref="D56:L56" si="5">SUM(D53:D55)</f>
        <v>0</v>
      </c>
      <c r="E56" s="69">
        <f t="shared" si="5"/>
        <v>945033484</v>
      </c>
      <c r="F56" s="70">
        <f t="shared" si="5"/>
        <v>2097963671</v>
      </c>
      <c r="G56" s="68">
        <f t="shared" si="5"/>
        <v>1735655013</v>
      </c>
      <c r="H56" s="69">
        <f t="shared" si="5"/>
        <v>1735655013</v>
      </c>
      <c r="I56" s="71">
        <f t="shared" si="5"/>
        <v>127185016</v>
      </c>
      <c r="J56" s="72">
        <f t="shared" si="5"/>
        <v>2231219244</v>
      </c>
      <c r="K56" s="68">
        <f t="shared" si="5"/>
        <v>2262987905</v>
      </c>
      <c r="L56" s="69">
        <f t="shared" si="5"/>
        <v>2552671515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5792342</v>
      </c>
      <c r="D59" s="87">
        <f t="shared" ref="D59:L59" si="6">SUM(D56:D58)</f>
        <v>0</v>
      </c>
      <c r="E59" s="88">
        <f t="shared" si="6"/>
        <v>945033484</v>
      </c>
      <c r="F59" s="89">
        <f t="shared" si="6"/>
        <v>2097963671</v>
      </c>
      <c r="G59" s="87">
        <f t="shared" si="6"/>
        <v>1735655013</v>
      </c>
      <c r="H59" s="90">
        <f t="shared" si="6"/>
        <v>1735655013</v>
      </c>
      <c r="I59" s="91">
        <f t="shared" si="6"/>
        <v>127185016</v>
      </c>
      <c r="J59" s="92">
        <f t="shared" si="6"/>
        <v>2231219244</v>
      </c>
      <c r="K59" s="87">
        <f t="shared" si="6"/>
        <v>2262987905</v>
      </c>
      <c r="L59" s="88">
        <f t="shared" si="6"/>
        <v>2552671515</v>
      </c>
    </row>
    <row r="60" spans="1:12" ht="13.5" x14ac:dyDescent="0.25">
      <c r="A60" s="1" t="s">
        <v>85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86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87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88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89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90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91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92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93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13711197559</v>
      </c>
      <c r="D6" s="29">
        <v>14922769023</v>
      </c>
      <c r="E6" s="30">
        <v>15571611783</v>
      </c>
      <c r="F6" s="31">
        <v>18257739680</v>
      </c>
      <c r="G6" s="29">
        <v>18257739680</v>
      </c>
      <c r="H6" s="32">
        <v>18257739680</v>
      </c>
      <c r="I6" s="30">
        <v>17031575154</v>
      </c>
      <c r="J6" s="33">
        <v>19640027570</v>
      </c>
      <c r="K6" s="29">
        <v>22234074440</v>
      </c>
      <c r="L6" s="32">
        <v>25276128740</v>
      </c>
    </row>
    <row r="7" spans="1:12" ht="13.5" x14ac:dyDescent="0.25">
      <c r="A7" s="28" t="s">
        <v>23</v>
      </c>
      <c r="B7" s="21" t="s">
        <v>22</v>
      </c>
      <c r="C7" s="29">
        <v>5506805494</v>
      </c>
      <c r="D7" s="29">
        <v>5479279950</v>
      </c>
      <c r="E7" s="30">
        <v>5982415218</v>
      </c>
      <c r="F7" s="31">
        <v>7917967840</v>
      </c>
      <c r="G7" s="29">
        <v>7917967840</v>
      </c>
      <c r="H7" s="32">
        <v>7917967840</v>
      </c>
      <c r="I7" s="30">
        <v>7732072199</v>
      </c>
      <c r="J7" s="33">
        <v>7803002250</v>
      </c>
      <c r="K7" s="29">
        <v>8661136760</v>
      </c>
      <c r="L7" s="32">
        <v>9852451670</v>
      </c>
    </row>
    <row r="8" spans="1:12" ht="13.5" x14ac:dyDescent="0.25">
      <c r="A8" s="28" t="s">
        <v>24</v>
      </c>
      <c r="B8" s="21" t="s">
        <v>22</v>
      </c>
      <c r="C8" s="29">
        <v>1043383155</v>
      </c>
      <c r="D8" s="29">
        <v>1297715070</v>
      </c>
      <c r="E8" s="30">
        <v>1396362655</v>
      </c>
      <c r="F8" s="31">
        <v>1594451510</v>
      </c>
      <c r="G8" s="29">
        <v>1594451510</v>
      </c>
      <c r="H8" s="32">
        <v>1594451510</v>
      </c>
      <c r="I8" s="30">
        <v>1770232719</v>
      </c>
      <c r="J8" s="33">
        <v>1756874240</v>
      </c>
      <c r="K8" s="29">
        <v>1948373430</v>
      </c>
      <c r="L8" s="32">
        <v>2160746140</v>
      </c>
    </row>
    <row r="9" spans="1:12" ht="13.5" x14ac:dyDescent="0.25">
      <c r="A9" s="28" t="s">
        <v>25</v>
      </c>
      <c r="B9" s="21" t="s">
        <v>22</v>
      </c>
      <c r="C9" s="29">
        <v>772206504</v>
      </c>
      <c r="D9" s="29">
        <v>825603917</v>
      </c>
      <c r="E9" s="30">
        <v>966230278</v>
      </c>
      <c r="F9" s="31">
        <v>1019622960</v>
      </c>
      <c r="G9" s="29">
        <v>1019622960</v>
      </c>
      <c r="H9" s="32">
        <v>1019622960</v>
      </c>
      <c r="I9" s="30">
        <v>1010213702</v>
      </c>
      <c r="J9" s="33">
        <v>1062829090</v>
      </c>
      <c r="K9" s="29">
        <v>1156024030</v>
      </c>
      <c r="L9" s="32">
        <v>1257755620</v>
      </c>
    </row>
    <row r="10" spans="1:12" ht="13.5" x14ac:dyDescent="0.25">
      <c r="A10" s="28" t="s">
        <v>26</v>
      </c>
      <c r="B10" s="21" t="s">
        <v>19</v>
      </c>
      <c r="C10" s="29">
        <v>121617009</v>
      </c>
      <c r="D10" s="29">
        <v>214717870</v>
      </c>
      <c r="E10" s="30">
        <v>281962538</v>
      </c>
      <c r="F10" s="31">
        <v>389656640</v>
      </c>
      <c r="G10" s="29">
        <v>364727481</v>
      </c>
      <c r="H10" s="32">
        <v>364727481</v>
      </c>
      <c r="I10" s="30">
        <v>295605352</v>
      </c>
      <c r="J10" s="33">
        <v>370154180</v>
      </c>
      <c r="K10" s="29">
        <v>414461400</v>
      </c>
      <c r="L10" s="32">
        <v>466445310</v>
      </c>
    </row>
    <row r="11" spans="1:12" ht="13.5" x14ac:dyDescent="0.25">
      <c r="A11" s="28" t="s">
        <v>27</v>
      </c>
      <c r="B11" s="21" t="s">
        <v>19</v>
      </c>
      <c r="C11" s="29">
        <v>15673426</v>
      </c>
      <c r="D11" s="29">
        <v>21581894</v>
      </c>
      <c r="E11" s="30">
        <v>21402792</v>
      </c>
      <c r="F11" s="31">
        <v>28365610</v>
      </c>
      <c r="G11" s="29">
        <v>28365610</v>
      </c>
      <c r="H11" s="32">
        <v>28365610</v>
      </c>
      <c r="I11" s="30">
        <v>22756764</v>
      </c>
      <c r="J11" s="33">
        <v>33681120</v>
      </c>
      <c r="K11" s="29">
        <v>35365070</v>
      </c>
      <c r="L11" s="32">
        <v>37133330</v>
      </c>
    </row>
    <row r="12" spans="1:12" ht="13.5" x14ac:dyDescent="0.25">
      <c r="A12" s="28" t="s">
        <v>28</v>
      </c>
      <c r="B12" s="21" t="s">
        <v>19</v>
      </c>
      <c r="C12" s="29">
        <v>665370</v>
      </c>
      <c r="D12" s="29">
        <v>919708</v>
      </c>
      <c r="E12" s="30">
        <v>1198559</v>
      </c>
      <c r="F12" s="31">
        <v>984090</v>
      </c>
      <c r="G12" s="29">
        <v>984090</v>
      </c>
      <c r="H12" s="32">
        <v>984090</v>
      </c>
      <c r="I12" s="30">
        <v>2298229</v>
      </c>
      <c r="J12" s="33">
        <v>1080000</v>
      </c>
      <c r="K12" s="29">
        <v>1185000</v>
      </c>
      <c r="L12" s="32">
        <v>1290000</v>
      </c>
    </row>
    <row r="13" spans="1:12" ht="13.5" x14ac:dyDescent="0.25">
      <c r="A13" s="28" t="s">
        <v>29</v>
      </c>
      <c r="B13" s="21" t="s">
        <v>19</v>
      </c>
      <c r="C13" s="29">
        <v>4473177</v>
      </c>
      <c r="D13" s="29">
        <v>319674982</v>
      </c>
      <c r="E13" s="30">
        <v>1000974546</v>
      </c>
      <c r="F13" s="31">
        <v>567270600</v>
      </c>
      <c r="G13" s="29">
        <v>567270600</v>
      </c>
      <c r="H13" s="32">
        <v>567270600</v>
      </c>
      <c r="I13" s="30">
        <v>1440525778</v>
      </c>
      <c r="J13" s="33">
        <v>765552130</v>
      </c>
      <c r="K13" s="29">
        <v>805011160</v>
      </c>
      <c r="L13" s="32">
        <v>846536800</v>
      </c>
    </row>
    <row r="14" spans="1:12" ht="13.5" x14ac:dyDescent="0.25">
      <c r="A14" s="28" t="s">
        <v>30</v>
      </c>
      <c r="B14" s="21" t="s">
        <v>19</v>
      </c>
      <c r="C14" s="29">
        <v>235471576</v>
      </c>
      <c r="D14" s="29">
        <v>258803490</v>
      </c>
      <c r="E14" s="30">
        <v>573053169</v>
      </c>
      <c r="F14" s="31">
        <v>538728070</v>
      </c>
      <c r="G14" s="29">
        <v>899929219</v>
      </c>
      <c r="H14" s="32">
        <v>899929219</v>
      </c>
      <c r="I14" s="30">
        <v>884414803</v>
      </c>
      <c r="J14" s="33">
        <v>823283240</v>
      </c>
      <c r="K14" s="29">
        <v>745323380</v>
      </c>
      <c r="L14" s="32">
        <v>676375110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412496</v>
      </c>
      <c r="D16" s="34">
        <v>489504</v>
      </c>
      <c r="E16" s="35">
        <v>577284</v>
      </c>
      <c r="F16" s="36">
        <v>500000</v>
      </c>
      <c r="G16" s="34">
        <v>500000</v>
      </c>
      <c r="H16" s="37">
        <v>500000</v>
      </c>
      <c r="I16" s="38">
        <v>578726</v>
      </c>
      <c r="J16" s="36">
        <v>600000</v>
      </c>
      <c r="K16" s="34">
        <v>650000</v>
      </c>
      <c r="L16" s="37">
        <v>700000</v>
      </c>
    </row>
    <row r="17" spans="1:12" ht="13.5" x14ac:dyDescent="0.25">
      <c r="A17" s="28" t="s">
        <v>33</v>
      </c>
      <c r="B17" s="21" t="s">
        <v>19</v>
      </c>
      <c r="C17" s="34">
        <v>748203992</v>
      </c>
      <c r="D17" s="34">
        <v>825803764</v>
      </c>
      <c r="E17" s="37">
        <v>983094508</v>
      </c>
      <c r="F17" s="39">
        <v>1050132630</v>
      </c>
      <c r="G17" s="34">
        <v>1032940640</v>
      </c>
      <c r="H17" s="37">
        <v>1032940640</v>
      </c>
      <c r="I17" s="40">
        <v>936294972</v>
      </c>
      <c r="J17" s="39">
        <v>1107521300</v>
      </c>
      <c r="K17" s="34">
        <v>1213309630</v>
      </c>
      <c r="L17" s="37">
        <v>1333572340</v>
      </c>
    </row>
    <row r="18" spans="1:12" ht="13.5" x14ac:dyDescent="0.25">
      <c r="A18" s="28" t="s">
        <v>34</v>
      </c>
      <c r="B18" s="21" t="s">
        <v>19</v>
      </c>
      <c r="C18" s="34">
        <v>2229382</v>
      </c>
      <c r="D18" s="34">
        <v>2835303</v>
      </c>
      <c r="E18" s="37">
        <v>9755986</v>
      </c>
      <c r="F18" s="39">
        <v>10196940</v>
      </c>
      <c r="G18" s="34">
        <v>10196940</v>
      </c>
      <c r="H18" s="37">
        <v>10196940</v>
      </c>
      <c r="I18" s="41">
        <v>5236690</v>
      </c>
      <c r="J18" s="39">
        <v>8133480</v>
      </c>
      <c r="K18" s="34">
        <v>8540140</v>
      </c>
      <c r="L18" s="37">
        <v>8862190</v>
      </c>
    </row>
    <row r="19" spans="1:12" ht="13.5" x14ac:dyDescent="0.25">
      <c r="A19" s="28" t="s">
        <v>35</v>
      </c>
      <c r="B19" s="21" t="s">
        <v>19</v>
      </c>
      <c r="C19" s="34">
        <v>173813666</v>
      </c>
      <c r="D19" s="34">
        <v>177950272</v>
      </c>
      <c r="E19" s="37">
        <v>208817102</v>
      </c>
      <c r="F19" s="39">
        <v>198736550</v>
      </c>
      <c r="G19" s="34">
        <v>198836647</v>
      </c>
      <c r="H19" s="37">
        <v>198836647</v>
      </c>
      <c r="I19" s="41">
        <v>265784546</v>
      </c>
      <c r="J19" s="39">
        <v>234308310</v>
      </c>
      <c r="K19" s="34">
        <v>234376490</v>
      </c>
      <c r="L19" s="37">
        <v>244683130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9412382687</v>
      </c>
      <c r="D21" s="34">
        <v>9842738514</v>
      </c>
      <c r="E21" s="37">
        <v>11943618900</v>
      </c>
      <c r="F21" s="39">
        <v>11000000010</v>
      </c>
      <c r="G21" s="34">
        <v>11000000010</v>
      </c>
      <c r="H21" s="37">
        <v>11000000010</v>
      </c>
      <c r="I21" s="41">
        <v>12562329081</v>
      </c>
      <c r="J21" s="39">
        <v>11820097040</v>
      </c>
      <c r="K21" s="34">
        <v>12480773920</v>
      </c>
      <c r="L21" s="37">
        <v>13145907410</v>
      </c>
    </row>
    <row r="22" spans="1:12" ht="13.5" x14ac:dyDescent="0.25">
      <c r="A22" s="28" t="s">
        <v>38</v>
      </c>
      <c r="B22" s="21" t="s">
        <v>19</v>
      </c>
      <c r="C22" s="34">
        <v>20674004</v>
      </c>
      <c r="D22" s="34">
        <v>21155443</v>
      </c>
      <c r="E22" s="37">
        <v>335625164</v>
      </c>
      <c r="F22" s="39">
        <v>372669580</v>
      </c>
      <c r="G22" s="34">
        <v>372669580</v>
      </c>
      <c r="H22" s="37">
        <v>372669580</v>
      </c>
      <c r="I22" s="41">
        <v>345135488</v>
      </c>
      <c r="J22" s="39">
        <v>451583440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190303040</v>
      </c>
      <c r="D23" s="34">
        <v>141847590</v>
      </c>
      <c r="E23" s="37">
        <v>245423314</v>
      </c>
      <c r="F23" s="39">
        <v>42734180</v>
      </c>
      <c r="G23" s="34">
        <v>42717612</v>
      </c>
      <c r="H23" s="37">
        <v>42717612</v>
      </c>
      <c r="I23" s="41">
        <v>-112414720</v>
      </c>
      <c r="J23" s="39">
        <v>11919960</v>
      </c>
      <c r="K23" s="34">
        <v>12552200</v>
      </c>
      <c r="L23" s="37">
        <v>13219000</v>
      </c>
    </row>
    <row r="24" spans="1:12" ht="13.5" x14ac:dyDescent="0.25">
      <c r="A24" s="28" t="s">
        <v>40</v>
      </c>
      <c r="B24" s="21" t="s">
        <v>19</v>
      </c>
      <c r="C24" s="34">
        <v>32521317</v>
      </c>
      <c r="D24" s="34">
        <v>41384477</v>
      </c>
      <c r="E24" s="37">
        <v>51642549</v>
      </c>
      <c r="F24" s="39">
        <v>46710220</v>
      </c>
      <c r="G24" s="34">
        <v>46710220</v>
      </c>
      <c r="H24" s="37">
        <v>46710220</v>
      </c>
      <c r="I24" s="41">
        <v>43783550</v>
      </c>
      <c r="J24" s="39">
        <v>47599580</v>
      </c>
      <c r="K24" s="34">
        <v>49825350</v>
      </c>
      <c r="L24" s="37">
        <v>52162360</v>
      </c>
    </row>
    <row r="25" spans="1:12" ht="13.5" x14ac:dyDescent="0.25">
      <c r="A25" s="28" t="s">
        <v>41</v>
      </c>
      <c r="B25" s="21" t="s">
        <v>19</v>
      </c>
      <c r="C25" s="34">
        <v>4544134697</v>
      </c>
      <c r="D25" s="34">
        <v>4250180471</v>
      </c>
      <c r="E25" s="37">
        <v>5046878631</v>
      </c>
      <c r="F25" s="39">
        <v>5578892010</v>
      </c>
      <c r="G25" s="34">
        <v>5698480777</v>
      </c>
      <c r="H25" s="37">
        <v>5698480777</v>
      </c>
      <c r="I25" s="41">
        <v>5330294500</v>
      </c>
      <c r="J25" s="39">
        <v>5835342490</v>
      </c>
      <c r="K25" s="34">
        <v>6089482890</v>
      </c>
      <c r="L25" s="37">
        <v>6701226610</v>
      </c>
    </row>
    <row r="26" spans="1:12" ht="13.5" x14ac:dyDescent="0.25">
      <c r="A26" s="28" t="s">
        <v>28</v>
      </c>
      <c r="B26" s="21" t="s">
        <v>19</v>
      </c>
      <c r="C26" s="34">
        <v>742048</v>
      </c>
      <c r="D26" s="34">
        <v>152624832</v>
      </c>
      <c r="E26" s="37">
        <v>452220046</v>
      </c>
      <c r="F26" s="39">
        <v>315000000</v>
      </c>
      <c r="G26" s="34">
        <v>315000000</v>
      </c>
      <c r="H26" s="37">
        <v>315000000</v>
      </c>
      <c r="I26" s="41">
        <v>610636127</v>
      </c>
      <c r="J26" s="39">
        <v>465000000</v>
      </c>
      <c r="K26" s="34">
        <v>485750000</v>
      </c>
      <c r="L26" s="37">
        <v>507537500</v>
      </c>
    </row>
    <row r="27" spans="1:12" ht="13.5" x14ac:dyDescent="0.25">
      <c r="A27" s="28" t="s">
        <v>42</v>
      </c>
      <c r="B27" s="21" t="s">
        <v>19</v>
      </c>
      <c r="C27" s="34">
        <v>2854469000</v>
      </c>
      <c r="D27" s="34">
        <v>3012812000</v>
      </c>
      <c r="E27" s="37">
        <v>3379795000</v>
      </c>
      <c r="F27" s="39">
        <v>3557475010</v>
      </c>
      <c r="G27" s="34">
        <v>3557475010</v>
      </c>
      <c r="H27" s="37">
        <v>3557475010</v>
      </c>
      <c r="I27" s="41">
        <v>3557475000</v>
      </c>
      <c r="J27" s="39">
        <v>3742866000</v>
      </c>
      <c r="K27" s="34">
        <v>3934470000</v>
      </c>
      <c r="L27" s="37">
        <v>4139743000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53217</v>
      </c>
      <c r="D29" s="34">
        <v>17493464</v>
      </c>
      <c r="E29" s="37">
        <v>16598306</v>
      </c>
      <c r="F29" s="39">
        <v>10500000</v>
      </c>
      <c r="G29" s="34">
        <v>10500000</v>
      </c>
      <c r="H29" s="37">
        <v>10500000</v>
      </c>
      <c r="I29" s="41">
        <v>22496940</v>
      </c>
      <c r="J29" s="39">
        <v>11000000</v>
      </c>
      <c r="K29" s="34">
        <v>11525000</v>
      </c>
      <c r="L29" s="37">
        <v>12076250</v>
      </c>
    </row>
    <row r="30" spans="1:12" ht="13.5" x14ac:dyDescent="0.25">
      <c r="A30" s="28" t="s">
        <v>44</v>
      </c>
      <c r="B30" s="21" t="s">
        <v>19</v>
      </c>
      <c r="C30" s="34">
        <v>64001762</v>
      </c>
      <c r="D30" s="34">
        <v>1054866987</v>
      </c>
      <c r="E30" s="37">
        <v>395689432</v>
      </c>
      <c r="F30" s="38">
        <v>64581540</v>
      </c>
      <c r="G30" s="34">
        <v>64581540</v>
      </c>
      <c r="H30" s="37">
        <v>64581540</v>
      </c>
      <c r="I30" s="41">
        <v>5901969</v>
      </c>
      <c r="J30" s="39">
        <v>68427890</v>
      </c>
      <c r="K30" s="34">
        <v>72503560</v>
      </c>
      <c r="L30" s="37">
        <v>76822300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-34771017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39455434578</v>
      </c>
      <c r="D32" s="52">
        <f t="shared" ref="D32:L32" si="0">SUM(D6:D19)+SUM(D21:D31)</f>
        <v>42883248525</v>
      </c>
      <c r="E32" s="53">
        <f t="shared" si="0"/>
        <v>48864947760</v>
      </c>
      <c r="F32" s="54">
        <f t="shared" si="0"/>
        <v>52562915670</v>
      </c>
      <c r="G32" s="52">
        <f t="shared" si="0"/>
        <v>53001667966</v>
      </c>
      <c r="H32" s="55">
        <f t="shared" si="0"/>
        <v>53001667966</v>
      </c>
      <c r="I32" s="56">
        <f t="shared" si="0"/>
        <v>53728456552</v>
      </c>
      <c r="J32" s="57">
        <f t="shared" si="0"/>
        <v>56060883310</v>
      </c>
      <c r="K32" s="52">
        <f t="shared" si="0"/>
        <v>60594713850</v>
      </c>
      <c r="L32" s="53">
        <f t="shared" si="0"/>
        <v>66811374810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12625520949</v>
      </c>
      <c r="D34" s="34">
        <v>12328328172</v>
      </c>
      <c r="E34" s="37">
        <v>12427815903</v>
      </c>
      <c r="F34" s="38">
        <v>13645967040</v>
      </c>
      <c r="G34" s="34">
        <v>13417690909</v>
      </c>
      <c r="H34" s="40">
        <v>13417690909</v>
      </c>
      <c r="I34" s="41">
        <v>12240374359</v>
      </c>
      <c r="J34" s="39">
        <v>14274798540</v>
      </c>
      <c r="K34" s="34">
        <v>14983202990</v>
      </c>
      <c r="L34" s="37">
        <v>15696387530</v>
      </c>
    </row>
    <row r="35" spans="1:12" ht="13.5" x14ac:dyDescent="0.25">
      <c r="A35" s="28" t="s">
        <v>49</v>
      </c>
      <c r="B35" s="21" t="s">
        <v>19</v>
      </c>
      <c r="C35" s="34">
        <v>127769905</v>
      </c>
      <c r="D35" s="34">
        <v>133911740</v>
      </c>
      <c r="E35" s="37">
        <v>135888029</v>
      </c>
      <c r="F35" s="38">
        <v>145266180</v>
      </c>
      <c r="G35" s="34">
        <v>145404427</v>
      </c>
      <c r="H35" s="40">
        <v>145404427</v>
      </c>
      <c r="I35" s="41">
        <v>146842550</v>
      </c>
      <c r="J35" s="39">
        <v>152543140</v>
      </c>
      <c r="K35" s="34">
        <v>160170270</v>
      </c>
      <c r="L35" s="37">
        <v>168178800</v>
      </c>
    </row>
    <row r="36" spans="1:12" ht="13.5" x14ac:dyDescent="0.25">
      <c r="A36" s="28" t="s">
        <v>50</v>
      </c>
      <c r="B36" s="21" t="s">
        <v>22</v>
      </c>
      <c r="C36" s="34">
        <v>10613557656</v>
      </c>
      <c r="D36" s="34">
        <v>12052718684</v>
      </c>
      <c r="E36" s="37">
        <v>12740253177</v>
      </c>
      <c r="F36" s="39">
        <v>15147654570</v>
      </c>
      <c r="G36" s="34">
        <v>14827654570</v>
      </c>
      <c r="H36" s="37">
        <v>14827654570</v>
      </c>
      <c r="I36" s="41">
        <v>14738759414</v>
      </c>
      <c r="J36" s="39">
        <v>16583698410</v>
      </c>
      <c r="K36" s="34">
        <v>19183934640</v>
      </c>
      <c r="L36" s="37">
        <v>22195812370</v>
      </c>
    </row>
    <row r="37" spans="1:12" ht="13.5" x14ac:dyDescent="0.25">
      <c r="A37" s="28" t="s">
        <v>51</v>
      </c>
      <c r="B37" s="21" t="s">
        <v>52</v>
      </c>
      <c r="C37" s="34">
        <v>2987236233</v>
      </c>
      <c r="D37" s="34">
        <v>2606766007</v>
      </c>
      <c r="E37" s="37">
        <v>3513441404</v>
      </c>
      <c r="F37" s="39">
        <v>4352846140</v>
      </c>
      <c r="G37" s="34">
        <v>4417728881</v>
      </c>
      <c r="H37" s="37">
        <v>4417728881</v>
      </c>
      <c r="I37" s="41">
        <v>3273556343</v>
      </c>
      <c r="J37" s="39">
        <v>4881452300</v>
      </c>
      <c r="K37" s="34">
        <v>5111113950</v>
      </c>
      <c r="L37" s="37">
        <v>5913183160</v>
      </c>
    </row>
    <row r="38" spans="1:12" ht="13.5" x14ac:dyDescent="0.25">
      <c r="A38" s="28" t="s">
        <v>53</v>
      </c>
      <c r="B38" s="21" t="s">
        <v>54</v>
      </c>
      <c r="C38" s="34">
        <v>2232159863</v>
      </c>
      <c r="D38" s="34">
        <v>3139370955</v>
      </c>
      <c r="E38" s="37">
        <v>3575906834</v>
      </c>
      <c r="F38" s="38">
        <v>2944533120</v>
      </c>
      <c r="G38" s="34">
        <v>2547183840</v>
      </c>
      <c r="H38" s="40">
        <v>2547183840</v>
      </c>
      <c r="I38" s="41">
        <v>1635083507</v>
      </c>
      <c r="J38" s="39">
        <v>3008981660</v>
      </c>
      <c r="K38" s="34">
        <v>3659107760</v>
      </c>
      <c r="L38" s="37">
        <v>4136733440</v>
      </c>
    </row>
    <row r="39" spans="1:12" ht="13.5" x14ac:dyDescent="0.25">
      <c r="A39" s="28" t="s">
        <v>55</v>
      </c>
      <c r="B39" s="21" t="s">
        <v>19</v>
      </c>
      <c r="C39" s="34">
        <v>2698058003</v>
      </c>
      <c r="D39" s="34">
        <v>2780135022</v>
      </c>
      <c r="E39" s="37">
        <v>2878821373</v>
      </c>
      <c r="F39" s="39">
        <v>3066228600</v>
      </c>
      <c r="G39" s="34">
        <v>3066228600</v>
      </c>
      <c r="H39" s="37">
        <v>3066228600</v>
      </c>
      <c r="I39" s="41">
        <v>2763590414</v>
      </c>
      <c r="J39" s="39">
        <v>3112950430</v>
      </c>
      <c r="K39" s="34">
        <v>3296221580</v>
      </c>
      <c r="L39" s="37">
        <v>3503835770</v>
      </c>
    </row>
    <row r="40" spans="1:12" ht="13.5" x14ac:dyDescent="0.25">
      <c r="A40" s="28" t="s">
        <v>28</v>
      </c>
      <c r="B40" s="21" t="s">
        <v>19</v>
      </c>
      <c r="C40" s="34">
        <v>848346962</v>
      </c>
      <c r="D40" s="34">
        <v>904112853</v>
      </c>
      <c r="E40" s="37">
        <v>959508675</v>
      </c>
      <c r="F40" s="38">
        <v>994595560</v>
      </c>
      <c r="G40" s="34">
        <v>982666158</v>
      </c>
      <c r="H40" s="40">
        <v>982666158</v>
      </c>
      <c r="I40" s="41">
        <v>888379054</v>
      </c>
      <c r="J40" s="39">
        <v>1138363080</v>
      </c>
      <c r="K40" s="34">
        <v>1155264890</v>
      </c>
      <c r="L40" s="37">
        <v>1158284420</v>
      </c>
    </row>
    <row r="41" spans="1:12" ht="13.5" x14ac:dyDescent="0.25">
      <c r="A41" s="28" t="s">
        <v>56</v>
      </c>
      <c r="B41" s="21" t="s">
        <v>19</v>
      </c>
      <c r="C41" s="34">
        <v>4566842282</v>
      </c>
      <c r="D41" s="34">
        <v>5098078854</v>
      </c>
      <c r="E41" s="37">
        <v>5648420626</v>
      </c>
      <c r="F41" s="38">
        <v>6480262050</v>
      </c>
      <c r="G41" s="34">
        <v>7278789800</v>
      </c>
      <c r="H41" s="40">
        <v>7278789800</v>
      </c>
      <c r="I41" s="41">
        <v>6082422222</v>
      </c>
      <c r="J41" s="39">
        <v>6963782240</v>
      </c>
      <c r="K41" s="34">
        <v>7093097340</v>
      </c>
      <c r="L41" s="37">
        <v>7462435750</v>
      </c>
    </row>
    <row r="42" spans="1:12" ht="13.5" x14ac:dyDescent="0.25">
      <c r="A42" s="28" t="s">
        <v>57</v>
      </c>
      <c r="B42" s="21" t="s">
        <v>19</v>
      </c>
      <c r="C42" s="34">
        <v>525181177</v>
      </c>
      <c r="D42" s="34">
        <v>509784177</v>
      </c>
      <c r="E42" s="37">
        <v>687229091</v>
      </c>
      <c r="F42" s="39">
        <v>710214280</v>
      </c>
      <c r="G42" s="34">
        <v>751897944</v>
      </c>
      <c r="H42" s="37">
        <v>751897944</v>
      </c>
      <c r="I42" s="41">
        <v>587041637</v>
      </c>
      <c r="J42" s="39">
        <v>775687230</v>
      </c>
      <c r="K42" s="34">
        <v>753918070</v>
      </c>
      <c r="L42" s="37">
        <v>798606880</v>
      </c>
    </row>
    <row r="43" spans="1:12" ht="13.5" x14ac:dyDescent="0.25">
      <c r="A43" s="28" t="s">
        <v>58</v>
      </c>
      <c r="B43" s="21" t="s">
        <v>19</v>
      </c>
      <c r="C43" s="34">
        <v>501790</v>
      </c>
      <c r="D43" s="34">
        <v>-701201</v>
      </c>
      <c r="E43" s="37">
        <v>113126</v>
      </c>
      <c r="F43" s="38">
        <v>0</v>
      </c>
      <c r="G43" s="34">
        <v>397349280</v>
      </c>
      <c r="H43" s="40">
        <v>397349280</v>
      </c>
      <c r="I43" s="41">
        <v>14411571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2201058337</v>
      </c>
      <c r="D44" s="34">
        <v>2814382777</v>
      </c>
      <c r="E44" s="37">
        <v>2503040030</v>
      </c>
      <c r="F44" s="39">
        <v>3103297600</v>
      </c>
      <c r="G44" s="34">
        <v>3390525891</v>
      </c>
      <c r="H44" s="37">
        <v>3390525891</v>
      </c>
      <c r="I44" s="41">
        <v>2718005586</v>
      </c>
      <c r="J44" s="39">
        <v>3054693160</v>
      </c>
      <c r="K44" s="34">
        <v>3179560950</v>
      </c>
      <c r="L44" s="37">
        <v>3394755730</v>
      </c>
    </row>
    <row r="45" spans="1:12" ht="13.5" x14ac:dyDescent="0.25">
      <c r="A45" s="28" t="s">
        <v>60</v>
      </c>
      <c r="B45" s="21" t="s">
        <v>19</v>
      </c>
      <c r="C45" s="34">
        <v>16966492</v>
      </c>
      <c r="D45" s="34">
        <v>4023937</v>
      </c>
      <c r="E45" s="37">
        <v>3493931</v>
      </c>
      <c r="F45" s="38">
        <v>420000</v>
      </c>
      <c r="G45" s="34">
        <v>420000</v>
      </c>
      <c r="H45" s="37">
        <v>420000</v>
      </c>
      <c r="I45" s="41">
        <v>603152</v>
      </c>
      <c r="J45" s="39">
        <v>441000</v>
      </c>
      <c r="K45" s="34">
        <v>463050</v>
      </c>
      <c r="L45" s="37">
        <v>486210</v>
      </c>
    </row>
    <row r="46" spans="1:12" ht="13.5" x14ac:dyDescent="0.25">
      <c r="A46" s="28" t="s">
        <v>61</v>
      </c>
      <c r="B46" s="21" t="s">
        <v>19</v>
      </c>
      <c r="C46" s="34">
        <v>1821755405</v>
      </c>
      <c r="D46" s="34">
        <v>2008138946</v>
      </c>
      <c r="E46" s="37">
        <v>2165524406</v>
      </c>
      <c r="F46" s="39">
        <v>1698183440</v>
      </c>
      <c r="G46" s="34">
        <v>1698111432</v>
      </c>
      <c r="H46" s="37">
        <v>1698111432</v>
      </c>
      <c r="I46" s="41">
        <v>2103010213</v>
      </c>
      <c r="J46" s="39">
        <v>1693352730</v>
      </c>
      <c r="K46" s="34">
        <v>1870277200</v>
      </c>
      <c r="L46" s="37">
        <v>2035144100</v>
      </c>
    </row>
    <row r="47" spans="1:12" x14ac:dyDescent="0.2">
      <c r="A47" s="60" t="s">
        <v>62</v>
      </c>
      <c r="B47" s="51" t="s">
        <v>19</v>
      </c>
      <c r="C47" s="52">
        <f>SUM(C34:C46)</f>
        <v>41264955054</v>
      </c>
      <c r="D47" s="52">
        <f t="shared" ref="D47:L47" si="1">SUM(D34:D46)</f>
        <v>44379050923</v>
      </c>
      <c r="E47" s="53">
        <f t="shared" si="1"/>
        <v>47239456605</v>
      </c>
      <c r="F47" s="54">
        <f t="shared" si="1"/>
        <v>52289468580</v>
      </c>
      <c r="G47" s="52">
        <f t="shared" si="1"/>
        <v>52921651732</v>
      </c>
      <c r="H47" s="53">
        <f t="shared" si="1"/>
        <v>52921651732</v>
      </c>
      <c r="I47" s="56">
        <f t="shared" si="1"/>
        <v>47192080022</v>
      </c>
      <c r="J47" s="57">
        <f t="shared" si="1"/>
        <v>55640743920</v>
      </c>
      <c r="K47" s="52">
        <f t="shared" si="1"/>
        <v>60446332690</v>
      </c>
      <c r="L47" s="53">
        <f t="shared" si="1"/>
        <v>66463844160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-1809520476</v>
      </c>
      <c r="D48" s="61">
        <f t="shared" si="2"/>
        <v>-1495802398</v>
      </c>
      <c r="E48" s="62">
        <f t="shared" si="2"/>
        <v>1625491155</v>
      </c>
      <c r="F48" s="63">
        <f t="shared" si="2"/>
        <v>273447090</v>
      </c>
      <c r="G48" s="61">
        <f t="shared" si="2"/>
        <v>80016234</v>
      </c>
      <c r="H48" s="62">
        <f t="shared" si="2"/>
        <v>80016234</v>
      </c>
      <c r="I48" s="64">
        <f t="shared" si="2"/>
        <v>6536376530</v>
      </c>
      <c r="J48" s="65">
        <f t="shared" si="2"/>
        <v>420139390</v>
      </c>
      <c r="K48" s="61">
        <f t="shared" si="2"/>
        <v>148381160</v>
      </c>
      <c r="L48" s="62">
        <f t="shared" si="2"/>
        <v>347530650</v>
      </c>
    </row>
    <row r="49" spans="1:12" ht="25.5" x14ac:dyDescent="0.25">
      <c r="A49" s="66" t="s">
        <v>64</v>
      </c>
      <c r="B49" s="21" t="s">
        <v>65</v>
      </c>
      <c r="C49" s="34">
        <v>2813519360</v>
      </c>
      <c r="D49" s="34">
        <v>3389856970</v>
      </c>
      <c r="E49" s="37">
        <v>3160875931</v>
      </c>
      <c r="F49" s="39">
        <v>4674105520</v>
      </c>
      <c r="G49" s="34">
        <v>4390235528</v>
      </c>
      <c r="H49" s="37">
        <v>4390235528</v>
      </c>
      <c r="I49" s="41">
        <v>3852279444</v>
      </c>
      <c r="J49" s="39">
        <v>3458900960</v>
      </c>
      <c r="K49" s="34">
        <v>3352543930</v>
      </c>
      <c r="L49" s="37">
        <v>3507741160</v>
      </c>
    </row>
    <row r="50" spans="1:12" ht="13.5" x14ac:dyDescent="0.25">
      <c r="A50" s="66" t="s">
        <v>66</v>
      </c>
      <c r="B50" s="21" t="s">
        <v>65</v>
      </c>
      <c r="C50" s="34">
        <v>852776</v>
      </c>
      <c r="D50" s="34">
        <v>3231504</v>
      </c>
      <c r="E50" s="37">
        <v>38120385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1004851660</v>
      </c>
      <c r="D51" s="68">
        <f t="shared" si="3"/>
        <v>1897286076</v>
      </c>
      <c r="E51" s="69">
        <f t="shared" si="3"/>
        <v>4824487471</v>
      </c>
      <c r="F51" s="70">
        <f t="shared" si="3"/>
        <v>4947552610</v>
      </c>
      <c r="G51" s="68">
        <f t="shared" si="3"/>
        <v>4470251762</v>
      </c>
      <c r="H51" s="69">
        <f t="shared" si="3"/>
        <v>4470251762</v>
      </c>
      <c r="I51" s="71">
        <f t="shared" si="3"/>
        <v>10388655974</v>
      </c>
      <c r="J51" s="72">
        <f t="shared" si="3"/>
        <v>3879040350</v>
      </c>
      <c r="K51" s="68">
        <f t="shared" si="3"/>
        <v>3500925090</v>
      </c>
      <c r="L51" s="69">
        <f t="shared" si="3"/>
        <v>3855271810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-6427690</v>
      </c>
      <c r="K52" s="73">
        <v>4918130</v>
      </c>
      <c r="L52" s="74">
        <v>19080120</v>
      </c>
    </row>
    <row r="53" spans="1:12" ht="13.5" x14ac:dyDescent="0.25">
      <c r="A53" s="78" t="s">
        <v>69</v>
      </c>
      <c r="B53" s="21" t="s">
        <v>19</v>
      </c>
      <c r="C53" s="79">
        <f>+C51-C52</f>
        <v>1004851660</v>
      </c>
      <c r="D53" s="79">
        <f t="shared" ref="D53:L53" si="4">+D51-D52</f>
        <v>1897286076</v>
      </c>
      <c r="E53" s="80">
        <f t="shared" si="4"/>
        <v>4824487471</v>
      </c>
      <c r="F53" s="81">
        <f t="shared" si="4"/>
        <v>4947552610</v>
      </c>
      <c r="G53" s="79">
        <f t="shared" si="4"/>
        <v>4470251762</v>
      </c>
      <c r="H53" s="80">
        <f t="shared" si="4"/>
        <v>4470251762</v>
      </c>
      <c r="I53" s="82">
        <f t="shared" si="4"/>
        <v>10388655974</v>
      </c>
      <c r="J53" s="83">
        <f t="shared" si="4"/>
        <v>3885468040</v>
      </c>
      <c r="K53" s="79">
        <f t="shared" si="4"/>
        <v>3496006960</v>
      </c>
      <c r="L53" s="80">
        <f t="shared" si="4"/>
        <v>3836191690</v>
      </c>
    </row>
    <row r="54" spans="1:12" ht="13.5" x14ac:dyDescent="0.25">
      <c r="A54" s="28" t="s">
        <v>70</v>
      </c>
      <c r="B54" s="21" t="s">
        <v>19</v>
      </c>
      <c r="C54" s="73">
        <v>-12382731</v>
      </c>
      <c r="D54" s="73">
        <v>3850123</v>
      </c>
      <c r="E54" s="74">
        <v>8941317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992468929</v>
      </c>
      <c r="D56" s="68">
        <f t="shared" ref="D56:L56" si="5">SUM(D53:D55)</f>
        <v>1901136199</v>
      </c>
      <c r="E56" s="69">
        <f t="shared" si="5"/>
        <v>4833428788</v>
      </c>
      <c r="F56" s="70">
        <f t="shared" si="5"/>
        <v>4947552610</v>
      </c>
      <c r="G56" s="68">
        <f t="shared" si="5"/>
        <v>4470251762</v>
      </c>
      <c r="H56" s="69">
        <f t="shared" si="5"/>
        <v>4470251762</v>
      </c>
      <c r="I56" s="71">
        <f t="shared" si="5"/>
        <v>10388655974</v>
      </c>
      <c r="J56" s="72">
        <f t="shared" si="5"/>
        <v>3885468040</v>
      </c>
      <c r="K56" s="68">
        <f t="shared" si="5"/>
        <v>3496006960</v>
      </c>
      <c r="L56" s="69">
        <f t="shared" si="5"/>
        <v>3836191690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144528963</v>
      </c>
      <c r="D58" s="73">
        <v>153237863</v>
      </c>
      <c r="E58" s="74">
        <v>150756252</v>
      </c>
      <c r="F58" s="38">
        <v>135945320</v>
      </c>
      <c r="G58" s="34">
        <v>149565143</v>
      </c>
      <c r="H58" s="49">
        <v>149565143</v>
      </c>
      <c r="I58" s="38">
        <v>139223917</v>
      </c>
      <c r="J58" s="36">
        <v>245890050</v>
      </c>
      <c r="K58" s="34">
        <v>251103840</v>
      </c>
      <c r="L58" s="37">
        <v>260889010</v>
      </c>
    </row>
    <row r="59" spans="1:12" ht="13.5" x14ac:dyDescent="0.25">
      <c r="A59" s="85" t="s">
        <v>76</v>
      </c>
      <c r="B59" s="86" t="s">
        <v>19</v>
      </c>
      <c r="C59" s="87">
        <f>SUM(C56:C58)</f>
        <v>1136997892</v>
      </c>
      <c r="D59" s="87">
        <f t="shared" ref="D59:L59" si="6">SUM(D56:D58)</f>
        <v>2054374062</v>
      </c>
      <c r="E59" s="88">
        <f t="shared" si="6"/>
        <v>4984185040</v>
      </c>
      <c r="F59" s="89">
        <f t="shared" si="6"/>
        <v>5083497930</v>
      </c>
      <c r="G59" s="87">
        <f t="shared" si="6"/>
        <v>4619816905</v>
      </c>
      <c r="H59" s="90">
        <f t="shared" si="6"/>
        <v>4619816905</v>
      </c>
      <c r="I59" s="91">
        <f t="shared" si="6"/>
        <v>10527879891</v>
      </c>
      <c r="J59" s="92">
        <f t="shared" si="6"/>
        <v>4131358090</v>
      </c>
      <c r="K59" s="87">
        <f t="shared" si="6"/>
        <v>3747110800</v>
      </c>
      <c r="L59" s="88">
        <f t="shared" si="6"/>
        <v>4097080700</v>
      </c>
    </row>
    <row r="60" spans="1:12" ht="13.5" x14ac:dyDescent="0.25">
      <c r="A60" s="1" t="s">
        <v>85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86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87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88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89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90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91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92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93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14241793612</v>
      </c>
      <c r="D6" s="29">
        <v>16228744022</v>
      </c>
      <c r="E6" s="30">
        <v>16354488558</v>
      </c>
      <c r="F6" s="31">
        <v>19641146157</v>
      </c>
      <c r="G6" s="29">
        <v>19643434365</v>
      </c>
      <c r="H6" s="32">
        <v>19643434365</v>
      </c>
      <c r="I6" s="30">
        <v>19651965773</v>
      </c>
      <c r="J6" s="33">
        <v>21283722480</v>
      </c>
      <c r="K6" s="29">
        <v>23062613551</v>
      </c>
      <c r="L6" s="32">
        <v>24947926090</v>
      </c>
    </row>
    <row r="7" spans="1:12" ht="13.5" x14ac:dyDescent="0.25">
      <c r="A7" s="28" t="s">
        <v>23</v>
      </c>
      <c r="B7" s="21" t="s">
        <v>22</v>
      </c>
      <c r="C7" s="29">
        <v>3226405820</v>
      </c>
      <c r="D7" s="29">
        <v>3670012927</v>
      </c>
      <c r="E7" s="30">
        <v>3997155585</v>
      </c>
      <c r="F7" s="31">
        <v>4434349239</v>
      </c>
      <c r="G7" s="29">
        <v>4577292477</v>
      </c>
      <c r="H7" s="32">
        <v>4577292477</v>
      </c>
      <c r="I7" s="30">
        <v>4794741914</v>
      </c>
      <c r="J7" s="33">
        <v>4995556861</v>
      </c>
      <c r="K7" s="29">
        <v>5455397814</v>
      </c>
      <c r="L7" s="32">
        <v>5963958248</v>
      </c>
    </row>
    <row r="8" spans="1:12" ht="13.5" x14ac:dyDescent="0.25">
      <c r="A8" s="28" t="s">
        <v>24</v>
      </c>
      <c r="B8" s="21" t="s">
        <v>22</v>
      </c>
      <c r="C8" s="29">
        <v>1604013547</v>
      </c>
      <c r="D8" s="29">
        <v>1841918530</v>
      </c>
      <c r="E8" s="30">
        <v>2033263227</v>
      </c>
      <c r="F8" s="31">
        <v>2278047741</v>
      </c>
      <c r="G8" s="29">
        <v>2311392820</v>
      </c>
      <c r="H8" s="32">
        <v>2311392820</v>
      </c>
      <c r="I8" s="30">
        <v>2397371964</v>
      </c>
      <c r="J8" s="33">
        <v>2547558135</v>
      </c>
      <c r="K8" s="29">
        <v>2786889727</v>
      </c>
      <c r="L8" s="32">
        <v>3023164872</v>
      </c>
    </row>
    <row r="9" spans="1:12" ht="13.5" x14ac:dyDescent="0.25">
      <c r="A9" s="28" t="s">
        <v>25</v>
      </c>
      <c r="B9" s="21" t="s">
        <v>22</v>
      </c>
      <c r="C9" s="29">
        <v>1203747021</v>
      </c>
      <c r="D9" s="29">
        <v>1240797613</v>
      </c>
      <c r="E9" s="30">
        <v>1309198330</v>
      </c>
      <c r="F9" s="31">
        <v>1424213826</v>
      </c>
      <c r="G9" s="29">
        <v>1395627233</v>
      </c>
      <c r="H9" s="32">
        <v>1395627233</v>
      </c>
      <c r="I9" s="30">
        <v>1349593234</v>
      </c>
      <c r="J9" s="33">
        <v>1516499906</v>
      </c>
      <c r="K9" s="29">
        <v>1637743261</v>
      </c>
      <c r="L9" s="32">
        <v>1762599260</v>
      </c>
    </row>
    <row r="10" spans="1:12" ht="13.5" x14ac:dyDescent="0.25">
      <c r="A10" s="28" t="s">
        <v>26</v>
      </c>
      <c r="B10" s="21" t="s">
        <v>19</v>
      </c>
      <c r="C10" s="29">
        <v>615378976</v>
      </c>
      <c r="D10" s="29">
        <v>659591007</v>
      </c>
      <c r="E10" s="30">
        <v>607524594</v>
      </c>
      <c r="F10" s="31">
        <v>600668439</v>
      </c>
      <c r="G10" s="29">
        <v>603744432</v>
      </c>
      <c r="H10" s="32">
        <v>603744432</v>
      </c>
      <c r="I10" s="30">
        <v>709104748</v>
      </c>
      <c r="J10" s="33">
        <v>675155234</v>
      </c>
      <c r="K10" s="29">
        <v>699864962</v>
      </c>
      <c r="L10" s="32">
        <v>802328092</v>
      </c>
    </row>
    <row r="11" spans="1:12" ht="13.5" x14ac:dyDescent="0.25">
      <c r="A11" s="28" t="s">
        <v>27</v>
      </c>
      <c r="B11" s="21" t="s">
        <v>19</v>
      </c>
      <c r="C11" s="29">
        <v>270810036</v>
      </c>
      <c r="D11" s="29">
        <v>262063522</v>
      </c>
      <c r="E11" s="30">
        <v>276625889</v>
      </c>
      <c r="F11" s="31">
        <v>285196541</v>
      </c>
      <c r="G11" s="29">
        <v>285196541</v>
      </c>
      <c r="H11" s="32">
        <v>285196541</v>
      </c>
      <c r="I11" s="30">
        <v>277006232</v>
      </c>
      <c r="J11" s="33">
        <v>295891412</v>
      </c>
      <c r="K11" s="29">
        <v>306987340</v>
      </c>
      <c r="L11" s="32">
        <v>318499365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320734568</v>
      </c>
      <c r="D13" s="29">
        <v>270668112</v>
      </c>
      <c r="E13" s="30">
        <v>288014136</v>
      </c>
      <c r="F13" s="31">
        <v>286756332</v>
      </c>
      <c r="G13" s="29">
        <v>293710491</v>
      </c>
      <c r="H13" s="32">
        <v>293710491</v>
      </c>
      <c r="I13" s="30">
        <v>324025471</v>
      </c>
      <c r="J13" s="33">
        <v>317697975</v>
      </c>
      <c r="K13" s="29">
        <v>331676686</v>
      </c>
      <c r="L13" s="32">
        <v>346270460</v>
      </c>
    </row>
    <row r="14" spans="1:12" ht="13.5" x14ac:dyDescent="0.25">
      <c r="A14" s="28" t="s">
        <v>30</v>
      </c>
      <c r="B14" s="21" t="s">
        <v>19</v>
      </c>
      <c r="C14" s="29">
        <v>900467473</v>
      </c>
      <c r="D14" s="29">
        <v>978894085</v>
      </c>
      <c r="E14" s="30">
        <v>1454620876</v>
      </c>
      <c r="F14" s="31">
        <v>1197801675</v>
      </c>
      <c r="G14" s="29">
        <v>1381054834</v>
      </c>
      <c r="H14" s="32">
        <v>1381054834</v>
      </c>
      <c r="I14" s="30">
        <v>1569734900</v>
      </c>
      <c r="J14" s="33">
        <v>1084122068</v>
      </c>
      <c r="K14" s="29">
        <v>772946699</v>
      </c>
      <c r="L14" s="32">
        <v>664552562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352812871</v>
      </c>
      <c r="D17" s="34">
        <v>454881150</v>
      </c>
      <c r="E17" s="37">
        <v>569530992</v>
      </c>
      <c r="F17" s="39">
        <v>583049703</v>
      </c>
      <c r="G17" s="34">
        <v>646017622</v>
      </c>
      <c r="H17" s="37">
        <v>646017622</v>
      </c>
      <c r="I17" s="40">
        <v>679473852</v>
      </c>
      <c r="J17" s="39">
        <v>673045315</v>
      </c>
      <c r="K17" s="34">
        <v>705965519</v>
      </c>
      <c r="L17" s="37">
        <v>736461731</v>
      </c>
    </row>
    <row r="18" spans="1:12" ht="13.5" x14ac:dyDescent="0.25">
      <c r="A18" s="28" t="s">
        <v>34</v>
      </c>
      <c r="B18" s="21" t="s">
        <v>19</v>
      </c>
      <c r="C18" s="34">
        <v>203426</v>
      </c>
      <c r="D18" s="34">
        <v>264338</v>
      </c>
      <c r="E18" s="37">
        <v>353444</v>
      </c>
      <c r="F18" s="39">
        <v>185314</v>
      </c>
      <c r="G18" s="34">
        <v>185314</v>
      </c>
      <c r="H18" s="37">
        <v>185314</v>
      </c>
      <c r="I18" s="41">
        <v>542818</v>
      </c>
      <c r="J18" s="39">
        <v>196247</v>
      </c>
      <c r="K18" s="34">
        <v>204883</v>
      </c>
      <c r="L18" s="37">
        <v>213897</v>
      </c>
    </row>
    <row r="19" spans="1:12" ht="13.5" x14ac:dyDescent="0.25">
      <c r="A19" s="28" t="s">
        <v>35</v>
      </c>
      <c r="B19" s="21" t="s">
        <v>19</v>
      </c>
      <c r="C19" s="34">
        <v>201854128</v>
      </c>
      <c r="D19" s="34">
        <v>284873631</v>
      </c>
      <c r="E19" s="37">
        <v>559098162</v>
      </c>
      <c r="F19" s="39">
        <v>476517543</v>
      </c>
      <c r="G19" s="34">
        <v>517308812</v>
      </c>
      <c r="H19" s="37">
        <v>517308812</v>
      </c>
      <c r="I19" s="41">
        <v>661255656</v>
      </c>
      <c r="J19" s="39">
        <v>594599967</v>
      </c>
      <c r="K19" s="34">
        <v>625103192</v>
      </c>
      <c r="L19" s="37">
        <v>656677046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10275270618</v>
      </c>
      <c r="D21" s="34">
        <v>10651828672</v>
      </c>
      <c r="E21" s="37">
        <v>11557563116</v>
      </c>
      <c r="F21" s="39">
        <v>11852008098</v>
      </c>
      <c r="G21" s="34">
        <v>11851996383</v>
      </c>
      <c r="H21" s="37">
        <v>11851996383</v>
      </c>
      <c r="I21" s="41">
        <v>11964656238</v>
      </c>
      <c r="J21" s="39">
        <v>12706623964</v>
      </c>
      <c r="K21" s="34">
        <v>13552628636</v>
      </c>
      <c r="L21" s="37">
        <v>14694563443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365452479</v>
      </c>
      <c r="G22" s="34">
        <v>365452479</v>
      </c>
      <c r="H22" s="37">
        <v>365452479</v>
      </c>
      <c r="I22" s="41">
        <v>375197645</v>
      </c>
      <c r="J22" s="39">
        <v>429894109</v>
      </c>
      <c r="K22" s="34">
        <v>459986697</v>
      </c>
      <c r="L22" s="37">
        <v>499085567</v>
      </c>
    </row>
    <row r="23" spans="1:12" ht="13.5" x14ac:dyDescent="0.25">
      <c r="A23" s="28" t="s">
        <v>39</v>
      </c>
      <c r="B23" s="21" t="s">
        <v>19</v>
      </c>
      <c r="C23" s="34">
        <v>1624643562</v>
      </c>
      <c r="D23" s="34">
        <v>1926089621</v>
      </c>
      <c r="E23" s="37">
        <v>1984418993</v>
      </c>
      <c r="F23" s="39">
        <v>1251675834</v>
      </c>
      <c r="G23" s="34">
        <v>1903534803</v>
      </c>
      <c r="H23" s="37">
        <v>1903534803</v>
      </c>
      <c r="I23" s="41">
        <v>2437405499</v>
      </c>
      <c r="J23" s="39">
        <v>1888192125</v>
      </c>
      <c r="K23" s="34">
        <v>1890906858</v>
      </c>
      <c r="L23" s="37">
        <v>1894261080</v>
      </c>
    </row>
    <row r="24" spans="1:12" ht="13.5" x14ac:dyDescent="0.25">
      <c r="A24" s="28" t="s">
        <v>40</v>
      </c>
      <c r="B24" s="21" t="s">
        <v>19</v>
      </c>
      <c r="C24" s="34">
        <v>44451156</v>
      </c>
      <c r="D24" s="34">
        <v>45225486</v>
      </c>
      <c r="E24" s="37">
        <v>45631820</v>
      </c>
      <c r="F24" s="39">
        <v>76654962</v>
      </c>
      <c r="G24" s="34">
        <v>71292376</v>
      </c>
      <c r="H24" s="37">
        <v>71292376</v>
      </c>
      <c r="I24" s="41">
        <v>49790205</v>
      </c>
      <c r="J24" s="39">
        <v>56609884</v>
      </c>
      <c r="K24" s="34">
        <v>59100717</v>
      </c>
      <c r="L24" s="37">
        <v>61701149</v>
      </c>
    </row>
    <row r="25" spans="1:12" ht="13.5" x14ac:dyDescent="0.25">
      <c r="A25" s="28" t="s">
        <v>41</v>
      </c>
      <c r="B25" s="21" t="s">
        <v>19</v>
      </c>
      <c r="C25" s="34">
        <v>5793196260</v>
      </c>
      <c r="D25" s="34">
        <v>5821582429</v>
      </c>
      <c r="E25" s="37">
        <v>6254110512</v>
      </c>
      <c r="F25" s="39">
        <v>6809560143</v>
      </c>
      <c r="G25" s="34">
        <v>6765142967</v>
      </c>
      <c r="H25" s="37">
        <v>6765142967</v>
      </c>
      <c r="I25" s="41">
        <v>6134654320</v>
      </c>
      <c r="J25" s="39">
        <v>6919169175</v>
      </c>
      <c r="K25" s="34">
        <v>7001700480</v>
      </c>
      <c r="L25" s="37">
        <v>7414386778</v>
      </c>
    </row>
    <row r="26" spans="1:12" ht="13.5" x14ac:dyDescent="0.25">
      <c r="A26" s="28" t="s">
        <v>28</v>
      </c>
      <c r="B26" s="21" t="s">
        <v>19</v>
      </c>
      <c r="C26" s="34">
        <v>134184796</v>
      </c>
      <c r="D26" s="34">
        <v>99173576</v>
      </c>
      <c r="E26" s="37">
        <v>124172654</v>
      </c>
      <c r="F26" s="39">
        <v>89164999</v>
      </c>
      <c r="G26" s="34">
        <v>89164999</v>
      </c>
      <c r="H26" s="37">
        <v>89164999</v>
      </c>
      <c r="I26" s="41">
        <v>137912303</v>
      </c>
      <c r="J26" s="39">
        <v>94425734</v>
      </c>
      <c r="K26" s="34">
        <v>98580467</v>
      </c>
      <c r="L26" s="37">
        <v>102918007</v>
      </c>
    </row>
    <row r="27" spans="1:12" ht="13.5" x14ac:dyDescent="0.25">
      <c r="A27" s="28" t="s">
        <v>42</v>
      </c>
      <c r="B27" s="21" t="s">
        <v>19</v>
      </c>
      <c r="C27" s="34">
        <v>2594972000</v>
      </c>
      <c r="D27" s="34">
        <v>2608900000</v>
      </c>
      <c r="E27" s="37">
        <v>2666726000</v>
      </c>
      <c r="F27" s="39">
        <v>2639290000</v>
      </c>
      <c r="G27" s="34">
        <v>2639290000</v>
      </c>
      <c r="H27" s="37">
        <v>2639290000</v>
      </c>
      <c r="I27" s="41">
        <v>2639290000</v>
      </c>
      <c r="J27" s="39">
        <v>2749549000</v>
      </c>
      <c r="K27" s="34">
        <v>2861315000</v>
      </c>
      <c r="L27" s="37">
        <v>2980467000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63913880</v>
      </c>
      <c r="D29" s="34">
        <v>100187462</v>
      </c>
      <c r="E29" s="37">
        <v>86709702</v>
      </c>
      <c r="F29" s="39">
        <v>59393014</v>
      </c>
      <c r="G29" s="34">
        <v>173795453</v>
      </c>
      <c r="H29" s="37">
        <v>173795453</v>
      </c>
      <c r="I29" s="41">
        <v>20536251</v>
      </c>
      <c r="J29" s="39">
        <v>59079097</v>
      </c>
      <c r="K29" s="34">
        <v>61678577</v>
      </c>
      <c r="L29" s="37">
        <v>64392434</v>
      </c>
    </row>
    <row r="30" spans="1:12" ht="13.5" x14ac:dyDescent="0.25">
      <c r="A30" s="28" t="s">
        <v>44</v>
      </c>
      <c r="B30" s="21" t="s">
        <v>19</v>
      </c>
      <c r="C30" s="34">
        <v>7683285</v>
      </c>
      <c r="D30" s="34">
        <v>4665379239</v>
      </c>
      <c r="E30" s="37">
        <v>4245263631</v>
      </c>
      <c r="F30" s="38">
        <v>4539200050</v>
      </c>
      <c r="G30" s="34">
        <v>5006127819</v>
      </c>
      <c r="H30" s="37">
        <v>5006127819</v>
      </c>
      <c r="I30" s="41">
        <v>4664298222</v>
      </c>
      <c r="J30" s="39">
        <v>5393297269</v>
      </c>
      <c r="K30" s="34">
        <v>5792401267</v>
      </c>
      <c r="L30" s="37">
        <v>6221038961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43476537035</v>
      </c>
      <c r="D32" s="52">
        <f t="shared" ref="D32:L32" si="0">SUM(D6:D19)+SUM(D21:D31)</f>
        <v>51811075422</v>
      </c>
      <c r="E32" s="53">
        <f t="shared" si="0"/>
        <v>54414470221</v>
      </c>
      <c r="F32" s="54">
        <f t="shared" si="0"/>
        <v>58890332089</v>
      </c>
      <c r="G32" s="52">
        <f t="shared" si="0"/>
        <v>60520762220</v>
      </c>
      <c r="H32" s="55">
        <f t="shared" si="0"/>
        <v>60520762220</v>
      </c>
      <c r="I32" s="56">
        <f t="shared" si="0"/>
        <v>60838557245</v>
      </c>
      <c r="J32" s="57">
        <f t="shared" si="0"/>
        <v>64280885957</v>
      </c>
      <c r="K32" s="52">
        <f t="shared" si="0"/>
        <v>68163692333</v>
      </c>
      <c r="L32" s="53">
        <f t="shared" si="0"/>
        <v>73155466042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15179277484</v>
      </c>
      <c r="D34" s="34">
        <v>15312388849</v>
      </c>
      <c r="E34" s="37">
        <v>15336143079</v>
      </c>
      <c r="F34" s="38">
        <v>18484599376</v>
      </c>
      <c r="G34" s="34">
        <v>18490405855</v>
      </c>
      <c r="H34" s="40">
        <v>18490405855</v>
      </c>
      <c r="I34" s="41">
        <v>17247138430</v>
      </c>
      <c r="J34" s="39">
        <v>19414334192</v>
      </c>
      <c r="K34" s="34">
        <v>20597369661</v>
      </c>
      <c r="L34" s="37">
        <v>21819888626</v>
      </c>
    </row>
    <row r="35" spans="1:12" ht="13.5" x14ac:dyDescent="0.25">
      <c r="A35" s="28" t="s">
        <v>49</v>
      </c>
      <c r="B35" s="21" t="s">
        <v>19</v>
      </c>
      <c r="C35" s="34">
        <v>166417237</v>
      </c>
      <c r="D35" s="34">
        <v>165163135</v>
      </c>
      <c r="E35" s="37">
        <v>176064004</v>
      </c>
      <c r="F35" s="38">
        <v>190900791</v>
      </c>
      <c r="G35" s="34">
        <v>190784461</v>
      </c>
      <c r="H35" s="40">
        <v>190784461</v>
      </c>
      <c r="I35" s="41">
        <v>177999507</v>
      </c>
      <c r="J35" s="39">
        <v>200323686</v>
      </c>
      <c r="K35" s="34">
        <v>213525015</v>
      </c>
      <c r="L35" s="37">
        <v>227596312</v>
      </c>
    </row>
    <row r="36" spans="1:12" ht="13.5" x14ac:dyDescent="0.25">
      <c r="A36" s="28" t="s">
        <v>50</v>
      </c>
      <c r="B36" s="21" t="s">
        <v>22</v>
      </c>
      <c r="C36" s="34">
        <v>9718557750</v>
      </c>
      <c r="D36" s="34">
        <v>11561608864</v>
      </c>
      <c r="E36" s="37">
        <v>11812158445</v>
      </c>
      <c r="F36" s="39">
        <v>14099100000</v>
      </c>
      <c r="G36" s="34">
        <v>14088144954</v>
      </c>
      <c r="H36" s="37">
        <v>14088144954</v>
      </c>
      <c r="I36" s="41">
        <v>12369177059</v>
      </c>
      <c r="J36" s="39">
        <v>15472230000</v>
      </c>
      <c r="K36" s="34">
        <v>16391668693</v>
      </c>
      <c r="L36" s="37">
        <v>17645209349</v>
      </c>
    </row>
    <row r="37" spans="1:12" ht="13.5" x14ac:dyDescent="0.25">
      <c r="A37" s="28" t="s">
        <v>51</v>
      </c>
      <c r="B37" s="21" t="s">
        <v>52</v>
      </c>
      <c r="C37" s="34">
        <v>1748328162</v>
      </c>
      <c r="D37" s="34">
        <v>5797036744</v>
      </c>
      <c r="E37" s="37">
        <v>5734615769</v>
      </c>
      <c r="F37" s="39">
        <v>5990005272</v>
      </c>
      <c r="G37" s="34">
        <v>6701471602</v>
      </c>
      <c r="H37" s="37">
        <v>6701471602</v>
      </c>
      <c r="I37" s="41">
        <v>6301795325</v>
      </c>
      <c r="J37" s="39">
        <v>7136783988</v>
      </c>
      <c r="K37" s="34">
        <v>7586199749</v>
      </c>
      <c r="L37" s="37">
        <v>8056419748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2321519793</v>
      </c>
      <c r="G38" s="34">
        <v>2923729610</v>
      </c>
      <c r="H38" s="40">
        <v>2923729610</v>
      </c>
      <c r="I38" s="41">
        <v>2128489868</v>
      </c>
      <c r="J38" s="39">
        <v>2856164259</v>
      </c>
      <c r="K38" s="34">
        <v>3281841852</v>
      </c>
      <c r="L38" s="37">
        <v>3439959793</v>
      </c>
    </row>
    <row r="39" spans="1:12" ht="13.5" x14ac:dyDescent="0.25">
      <c r="A39" s="28" t="s">
        <v>55</v>
      </c>
      <c r="B39" s="21" t="s">
        <v>19</v>
      </c>
      <c r="C39" s="34">
        <v>2938524208</v>
      </c>
      <c r="D39" s="34">
        <v>2968141530</v>
      </c>
      <c r="E39" s="37">
        <v>3270480406</v>
      </c>
      <c r="F39" s="39">
        <v>3534700958</v>
      </c>
      <c r="G39" s="34">
        <v>3590895637</v>
      </c>
      <c r="H39" s="37">
        <v>3590895637</v>
      </c>
      <c r="I39" s="41">
        <v>3514413645</v>
      </c>
      <c r="J39" s="39">
        <v>3849498303</v>
      </c>
      <c r="K39" s="34">
        <v>4046873887</v>
      </c>
      <c r="L39" s="37">
        <v>4335381263</v>
      </c>
    </row>
    <row r="40" spans="1:12" ht="13.5" x14ac:dyDescent="0.25">
      <c r="A40" s="28" t="s">
        <v>28</v>
      </c>
      <c r="B40" s="21" t="s">
        <v>19</v>
      </c>
      <c r="C40" s="34">
        <v>831477782</v>
      </c>
      <c r="D40" s="34">
        <v>776621900</v>
      </c>
      <c r="E40" s="37">
        <v>772433481</v>
      </c>
      <c r="F40" s="38">
        <v>945366676</v>
      </c>
      <c r="G40" s="34">
        <v>900200902</v>
      </c>
      <c r="H40" s="40">
        <v>900200902</v>
      </c>
      <c r="I40" s="41">
        <v>785789257</v>
      </c>
      <c r="J40" s="39">
        <v>1214301032</v>
      </c>
      <c r="K40" s="34">
        <v>1680663369</v>
      </c>
      <c r="L40" s="37">
        <v>2180461595</v>
      </c>
    </row>
    <row r="41" spans="1:12" ht="13.5" x14ac:dyDescent="0.25">
      <c r="A41" s="28" t="s">
        <v>56</v>
      </c>
      <c r="B41" s="21" t="s">
        <v>19</v>
      </c>
      <c r="C41" s="34">
        <v>7253425582</v>
      </c>
      <c r="D41" s="34">
        <v>7804258475</v>
      </c>
      <c r="E41" s="37">
        <v>8999156952</v>
      </c>
      <c r="F41" s="38">
        <v>9415476019</v>
      </c>
      <c r="G41" s="34">
        <v>9610601055</v>
      </c>
      <c r="H41" s="40">
        <v>9610601055</v>
      </c>
      <c r="I41" s="41">
        <v>9028814651</v>
      </c>
      <c r="J41" s="39">
        <v>9879651231</v>
      </c>
      <c r="K41" s="34">
        <v>10067421940</v>
      </c>
      <c r="L41" s="37">
        <v>10341400118</v>
      </c>
    </row>
    <row r="42" spans="1:12" ht="13.5" x14ac:dyDescent="0.25">
      <c r="A42" s="28" t="s">
        <v>57</v>
      </c>
      <c r="B42" s="21" t="s">
        <v>19</v>
      </c>
      <c r="C42" s="34">
        <v>346050065</v>
      </c>
      <c r="D42" s="34">
        <v>364174506</v>
      </c>
      <c r="E42" s="37">
        <v>343904848</v>
      </c>
      <c r="F42" s="39">
        <v>340743136</v>
      </c>
      <c r="G42" s="34">
        <v>369822169</v>
      </c>
      <c r="H42" s="37">
        <v>369822169</v>
      </c>
      <c r="I42" s="41">
        <v>310327676</v>
      </c>
      <c r="J42" s="39">
        <v>317831912</v>
      </c>
      <c r="K42" s="34">
        <v>283012919</v>
      </c>
      <c r="L42" s="37">
        <v>282340580</v>
      </c>
    </row>
    <row r="43" spans="1:12" ht="13.5" x14ac:dyDescent="0.25">
      <c r="A43" s="28" t="s">
        <v>58</v>
      </c>
      <c r="B43" s="21" t="s">
        <v>19</v>
      </c>
      <c r="C43" s="34">
        <v>2905889357</v>
      </c>
      <c r="D43" s="34">
        <v>2842791097</v>
      </c>
      <c r="E43" s="37">
        <v>3021667859</v>
      </c>
      <c r="F43" s="38">
        <v>150544101</v>
      </c>
      <c r="G43" s="34">
        <v>206698893</v>
      </c>
      <c r="H43" s="40">
        <v>206698893</v>
      </c>
      <c r="I43" s="41">
        <v>1008631312</v>
      </c>
      <c r="J43" s="39">
        <v>188482369</v>
      </c>
      <c r="K43" s="34">
        <v>188482369</v>
      </c>
      <c r="L43" s="37">
        <v>188482369</v>
      </c>
    </row>
    <row r="44" spans="1:12" ht="13.5" x14ac:dyDescent="0.25">
      <c r="A44" s="28" t="s">
        <v>59</v>
      </c>
      <c r="B44" s="21" t="s">
        <v>19</v>
      </c>
      <c r="C44" s="34">
        <v>2207903153</v>
      </c>
      <c r="D44" s="34">
        <v>2516534021</v>
      </c>
      <c r="E44" s="37">
        <v>2797202267</v>
      </c>
      <c r="F44" s="39">
        <v>3350240828</v>
      </c>
      <c r="G44" s="34">
        <v>3283268967</v>
      </c>
      <c r="H44" s="37">
        <v>3283268967</v>
      </c>
      <c r="I44" s="41">
        <v>3083756907</v>
      </c>
      <c r="J44" s="39">
        <v>3572423609</v>
      </c>
      <c r="K44" s="34">
        <v>3877994451</v>
      </c>
      <c r="L44" s="37">
        <v>3999005990</v>
      </c>
    </row>
    <row r="45" spans="1:12" ht="13.5" x14ac:dyDescent="0.25">
      <c r="A45" s="28" t="s">
        <v>60</v>
      </c>
      <c r="B45" s="21" t="s">
        <v>19</v>
      </c>
      <c r="C45" s="34">
        <v>7157682</v>
      </c>
      <c r="D45" s="34">
        <v>14112591</v>
      </c>
      <c r="E45" s="37">
        <v>37977151</v>
      </c>
      <c r="F45" s="38">
        <v>754348</v>
      </c>
      <c r="G45" s="34">
        <v>2188772</v>
      </c>
      <c r="H45" s="37">
        <v>2188772</v>
      </c>
      <c r="I45" s="41">
        <v>4982219</v>
      </c>
      <c r="J45" s="39">
        <v>2243946</v>
      </c>
      <c r="K45" s="34">
        <v>2243946</v>
      </c>
      <c r="L45" s="37">
        <v>2243946</v>
      </c>
    </row>
    <row r="46" spans="1:12" ht="13.5" x14ac:dyDescent="0.25">
      <c r="A46" s="28" t="s">
        <v>61</v>
      </c>
      <c r="B46" s="21" t="s">
        <v>19</v>
      </c>
      <c r="C46" s="34">
        <v>90141878</v>
      </c>
      <c r="D46" s="34">
        <v>474815367</v>
      </c>
      <c r="E46" s="37">
        <v>450368676</v>
      </c>
      <c r="F46" s="39">
        <v>559885572</v>
      </c>
      <c r="G46" s="34">
        <v>531282585</v>
      </c>
      <c r="H46" s="37">
        <v>531282585</v>
      </c>
      <c r="I46" s="41">
        <v>343166082</v>
      </c>
      <c r="J46" s="39">
        <v>563907498</v>
      </c>
      <c r="K46" s="34">
        <v>605543152</v>
      </c>
      <c r="L46" s="37">
        <v>650259843</v>
      </c>
    </row>
    <row r="47" spans="1:12" x14ac:dyDescent="0.2">
      <c r="A47" s="60" t="s">
        <v>62</v>
      </c>
      <c r="B47" s="51" t="s">
        <v>19</v>
      </c>
      <c r="C47" s="52">
        <f>SUM(C34:C46)</f>
        <v>43393150340</v>
      </c>
      <c r="D47" s="52">
        <f t="shared" ref="D47:L47" si="1">SUM(D34:D46)</f>
        <v>50597647079</v>
      </c>
      <c r="E47" s="53">
        <f t="shared" si="1"/>
        <v>52752172937</v>
      </c>
      <c r="F47" s="54">
        <f t="shared" si="1"/>
        <v>59383836870</v>
      </c>
      <c r="G47" s="52">
        <f t="shared" si="1"/>
        <v>60889495462</v>
      </c>
      <c r="H47" s="53">
        <f t="shared" si="1"/>
        <v>60889495462</v>
      </c>
      <c r="I47" s="56">
        <f t="shared" si="1"/>
        <v>56304481938</v>
      </c>
      <c r="J47" s="57">
        <f t="shared" si="1"/>
        <v>64668176025</v>
      </c>
      <c r="K47" s="52">
        <f t="shared" si="1"/>
        <v>68822841003</v>
      </c>
      <c r="L47" s="53">
        <f t="shared" si="1"/>
        <v>73168649532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83386695</v>
      </c>
      <c r="D48" s="61">
        <f t="shared" si="2"/>
        <v>1213428343</v>
      </c>
      <c r="E48" s="62">
        <f t="shared" si="2"/>
        <v>1662297284</v>
      </c>
      <c r="F48" s="63">
        <f t="shared" si="2"/>
        <v>-493504781</v>
      </c>
      <c r="G48" s="61">
        <f t="shared" si="2"/>
        <v>-368733242</v>
      </c>
      <c r="H48" s="62">
        <f t="shared" si="2"/>
        <v>-368733242</v>
      </c>
      <c r="I48" s="64">
        <f t="shared" si="2"/>
        <v>4534075307</v>
      </c>
      <c r="J48" s="65">
        <f t="shared" si="2"/>
        <v>-387290068</v>
      </c>
      <c r="K48" s="61">
        <f t="shared" si="2"/>
        <v>-659148670</v>
      </c>
      <c r="L48" s="62">
        <f t="shared" si="2"/>
        <v>-13183490</v>
      </c>
    </row>
    <row r="49" spans="1:12" ht="25.5" x14ac:dyDescent="0.25">
      <c r="A49" s="66" t="s">
        <v>64</v>
      </c>
      <c r="B49" s="21" t="s">
        <v>65</v>
      </c>
      <c r="C49" s="34">
        <v>1801212071</v>
      </c>
      <c r="D49" s="34">
        <v>1703579201</v>
      </c>
      <c r="E49" s="37">
        <v>2175965170</v>
      </c>
      <c r="F49" s="39">
        <v>2776159207</v>
      </c>
      <c r="G49" s="34">
        <v>2890078014</v>
      </c>
      <c r="H49" s="37">
        <v>2890078014</v>
      </c>
      <c r="I49" s="41">
        <v>2086000580</v>
      </c>
      <c r="J49" s="39">
        <v>3552051972</v>
      </c>
      <c r="K49" s="34">
        <v>4220530219</v>
      </c>
      <c r="L49" s="37">
        <v>4054524553</v>
      </c>
    </row>
    <row r="50" spans="1:12" ht="13.5" x14ac:dyDescent="0.25">
      <c r="A50" s="66" t="s">
        <v>66</v>
      </c>
      <c r="B50" s="21" t="s">
        <v>65</v>
      </c>
      <c r="C50" s="34">
        <v>7608066</v>
      </c>
      <c r="D50" s="34">
        <v>47940</v>
      </c>
      <c r="E50" s="37">
        <v>7713866</v>
      </c>
      <c r="F50" s="38">
        <v>0</v>
      </c>
      <c r="G50" s="34">
        <v>0</v>
      </c>
      <c r="H50" s="37">
        <v>0</v>
      </c>
      <c r="I50" s="41">
        <v>117300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1892206832</v>
      </c>
      <c r="D51" s="68">
        <f t="shared" si="3"/>
        <v>2917055484</v>
      </c>
      <c r="E51" s="69">
        <f t="shared" si="3"/>
        <v>3845976320</v>
      </c>
      <c r="F51" s="70">
        <f t="shared" si="3"/>
        <v>2282654426</v>
      </c>
      <c r="G51" s="68">
        <f t="shared" si="3"/>
        <v>2521344772</v>
      </c>
      <c r="H51" s="69">
        <f t="shared" si="3"/>
        <v>2521344772</v>
      </c>
      <c r="I51" s="71">
        <f t="shared" si="3"/>
        <v>6620193187</v>
      </c>
      <c r="J51" s="72">
        <f t="shared" si="3"/>
        <v>3164761904</v>
      </c>
      <c r="K51" s="68">
        <f t="shared" si="3"/>
        <v>3561381549</v>
      </c>
      <c r="L51" s="69">
        <f t="shared" si="3"/>
        <v>4041341063</v>
      </c>
    </row>
    <row r="52" spans="1:12" ht="13.5" x14ac:dyDescent="0.25">
      <c r="A52" s="28" t="s">
        <v>68</v>
      </c>
      <c r="B52" s="21" t="s">
        <v>19</v>
      </c>
      <c r="C52" s="73">
        <v>-46665461</v>
      </c>
      <c r="D52" s="73">
        <v>49600140</v>
      </c>
      <c r="E52" s="74">
        <v>19173396</v>
      </c>
      <c r="F52" s="75">
        <v>-7915935</v>
      </c>
      <c r="G52" s="73">
        <v>3174016</v>
      </c>
      <c r="H52" s="74">
        <v>3174016</v>
      </c>
      <c r="I52" s="76">
        <v>23030469</v>
      </c>
      <c r="J52" s="77">
        <v>3093885</v>
      </c>
      <c r="K52" s="73">
        <v>5592823</v>
      </c>
      <c r="L52" s="74">
        <v>7201477</v>
      </c>
    </row>
    <row r="53" spans="1:12" ht="13.5" x14ac:dyDescent="0.25">
      <c r="A53" s="78" t="s">
        <v>69</v>
      </c>
      <c r="B53" s="21" t="s">
        <v>19</v>
      </c>
      <c r="C53" s="79">
        <f>+C51-C52</f>
        <v>1938872293</v>
      </c>
      <c r="D53" s="79">
        <f t="shared" ref="D53:L53" si="4">+D51-D52</f>
        <v>2867455344</v>
      </c>
      <c r="E53" s="80">
        <f t="shared" si="4"/>
        <v>3826802924</v>
      </c>
      <c r="F53" s="81">
        <f t="shared" si="4"/>
        <v>2290570361</v>
      </c>
      <c r="G53" s="79">
        <f t="shared" si="4"/>
        <v>2518170756</v>
      </c>
      <c r="H53" s="80">
        <f t="shared" si="4"/>
        <v>2518170756</v>
      </c>
      <c r="I53" s="82">
        <f t="shared" si="4"/>
        <v>6597162718</v>
      </c>
      <c r="J53" s="83">
        <f t="shared" si="4"/>
        <v>3161668019</v>
      </c>
      <c r="K53" s="79">
        <f t="shared" si="4"/>
        <v>3555788726</v>
      </c>
      <c r="L53" s="80">
        <f t="shared" si="4"/>
        <v>4034139586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-30236562</v>
      </c>
      <c r="D55" s="73">
        <v>1755567</v>
      </c>
      <c r="E55" s="74">
        <v>5776432</v>
      </c>
      <c r="F55" s="75">
        <v>-6956580</v>
      </c>
      <c r="G55" s="73">
        <v>2342776</v>
      </c>
      <c r="H55" s="74">
        <v>2342776</v>
      </c>
      <c r="I55" s="84">
        <v>16999047</v>
      </c>
      <c r="J55" s="77">
        <v>2248450</v>
      </c>
      <c r="K55" s="73">
        <v>4128124</v>
      </c>
      <c r="L55" s="74">
        <v>5315490</v>
      </c>
    </row>
    <row r="56" spans="1:12" ht="13.5" x14ac:dyDescent="0.25">
      <c r="A56" s="78" t="s">
        <v>72</v>
      </c>
      <c r="B56" s="21" t="s">
        <v>19</v>
      </c>
      <c r="C56" s="68">
        <f>SUM(C53:C55)</f>
        <v>1908635731</v>
      </c>
      <c r="D56" s="68">
        <f t="shared" ref="D56:L56" si="5">SUM(D53:D55)</f>
        <v>2869210911</v>
      </c>
      <c r="E56" s="69">
        <f t="shared" si="5"/>
        <v>3832579356</v>
      </c>
      <c r="F56" s="70">
        <f t="shared" si="5"/>
        <v>2283613781</v>
      </c>
      <c r="G56" s="68">
        <f t="shared" si="5"/>
        <v>2520513532</v>
      </c>
      <c r="H56" s="69">
        <f t="shared" si="5"/>
        <v>2520513532</v>
      </c>
      <c r="I56" s="71">
        <f t="shared" si="5"/>
        <v>6614161765</v>
      </c>
      <c r="J56" s="72">
        <f t="shared" si="5"/>
        <v>3163916469</v>
      </c>
      <c r="K56" s="68">
        <f t="shared" si="5"/>
        <v>3559916850</v>
      </c>
      <c r="L56" s="69">
        <f t="shared" si="5"/>
        <v>4039455076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1908635731</v>
      </c>
      <c r="D59" s="87">
        <f t="shared" ref="D59:L59" si="6">SUM(D56:D58)</f>
        <v>2869210911</v>
      </c>
      <c r="E59" s="88">
        <f t="shared" si="6"/>
        <v>3832579356</v>
      </c>
      <c r="F59" s="89">
        <f t="shared" si="6"/>
        <v>2283613781</v>
      </c>
      <c r="G59" s="87">
        <f t="shared" si="6"/>
        <v>2520513532</v>
      </c>
      <c r="H59" s="90">
        <f t="shared" si="6"/>
        <v>2520513532</v>
      </c>
      <c r="I59" s="91">
        <f t="shared" si="6"/>
        <v>6614161765</v>
      </c>
      <c r="J59" s="92">
        <f t="shared" si="6"/>
        <v>3163916469</v>
      </c>
      <c r="K59" s="87">
        <f t="shared" si="6"/>
        <v>3559916850</v>
      </c>
      <c r="L59" s="88">
        <f t="shared" si="6"/>
        <v>4039455076</v>
      </c>
    </row>
    <row r="60" spans="1:12" ht="13.5" x14ac:dyDescent="0.25">
      <c r="A60" s="1" t="s">
        <v>85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86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87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88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89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90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91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92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93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81422993856</v>
      </c>
      <c r="D6" s="29">
        <v>75060681287</v>
      </c>
      <c r="E6" s="30">
        <v>91181843005</v>
      </c>
      <c r="F6" s="31">
        <v>111880373678</v>
      </c>
      <c r="G6" s="29">
        <v>107608700573</v>
      </c>
      <c r="H6" s="32">
        <v>107608700573</v>
      </c>
      <c r="I6" s="30">
        <v>101963136581</v>
      </c>
      <c r="J6" s="33">
        <v>119726407722</v>
      </c>
      <c r="K6" s="29">
        <v>132177107834</v>
      </c>
      <c r="L6" s="32">
        <v>147180785487</v>
      </c>
    </row>
    <row r="7" spans="1:12" ht="13.5" x14ac:dyDescent="0.25">
      <c r="A7" s="28" t="s">
        <v>23</v>
      </c>
      <c r="B7" s="21" t="s">
        <v>22</v>
      </c>
      <c r="C7" s="29">
        <v>30871166776</v>
      </c>
      <c r="D7" s="29">
        <v>27577746906</v>
      </c>
      <c r="E7" s="30">
        <v>36010638507</v>
      </c>
      <c r="F7" s="31">
        <v>39445635406</v>
      </c>
      <c r="G7" s="29">
        <v>39694048787</v>
      </c>
      <c r="H7" s="32">
        <v>39694048787</v>
      </c>
      <c r="I7" s="30">
        <v>39711554218</v>
      </c>
      <c r="J7" s="33">
        <v>41867917273</v>
      </c>
      <c r="K7" s="29">
        <v>45205087427</v>
      </c>
      <c r="L7" s="32">
        <v>49076941041</v>
      </c>
    </row>
    <row r="8" spans="1:12" ht="13.5" x14ac:dyDescent="0.25">
      <c r="A8" s="28" t="s">
        <v>24</v>
      </c>
      <c r="B8" s="21" t="s">
        <v>22</v>
      </c>
      <c r="C8" s="29">
        <v>12376580851</v>
      </c>
      <c r="D8" s="29">
        <v>12499182967</v>
      </c>
      <c r="E8" s="30">
        <v>15738981975</v>
      </c>
      <c r="F8" s="31">
        <v>17608505265</v>
      </c>
      <c r="G8" s="29">
        <v>19264053311</v>
      </c>
      <c r="H8" s="32">
        <v>19264053311</v>
      </c>
      <c r="I8" s="30">
        <v>19096093898</v>
      </c>
      <c r="J8" s="33">
        <v>20771331586</v>
      </c>
      <c r="K8" s="29">
        <v>22241974405</v>
      </c>
      <c r="L8" s="32">
        <v>23798882436</v>
      </c>
    </row>
    <row r="9" spans="1:12" ht="13.5" x14ac:dyDescent="0.25">
      <c r="A9" s="28" t="s">
        <v>25</v>
      </c>
      <c r="B9" s="21" t="s">
        <v>22</v>
      </c>
      <c r="C9" s="29">
        <v>7839123620</v>
      </c>
      <c r="D9" s="29">
        <v>6868744542</v>
      </c>
      <c r="E9" s="30">
        <v>9080404716</v>
      </c>
      <c r="F9" s="31">
        <v>9537865710</v>
      </c>
      <c r="G9" s="29">
        <v>10060294364</v>
      </c>
      <c r="H9" s="32">
        <v>10060294364</v>
      </c>
      <c r="I9" s="30">
        <v>9883832571</v>
      </c>
      <c r="J9" s="33">
        <v>10455399120</v>
      </c>
      <c r="K9" s="29">
        <v>11087999346</v>
      </c>
      <c r="L9" s="32">
        <v>11754871007</v>
      </c>
    </row>
    <row r="10" spans="1:12" ht="13.5" x14ac:dyDescent="0.25">
      <c r="A10" s="28" t="s">
        <v>26</v>
      </c>
      <c r="B10" s="21" t="s">
        <v>19</v>
      </c>
      <c r="C10" s="29">
        <v>3486162241</v>
      </c>
      <c r="D10" s="29">
        <v>3154398229</v>
      </c>
      <c r="E10" s="30">
        <v>3927076644</v>
      </c>
      <c r="F10" s="31">
        <v>4164547175</v>
      </c>
      <c r="G10" s="29">
        <v>2591455790</v>
      </c>
      <c r="H10" s="32">
        <v>2591455790</v>
      </c>
      <c r="I10" s="30">
        <v>3773611478</v>
      </c>
      <c r="J10" s="33">
        <v>3239893584</v>
      </c>
      <c r="K10" s="29">
        <v>3226479988</v>
      </c>
      <c r="L10" s="32">
        <v>3500539868</v>
      </c>
    </row>
    <row r="11" spans="1:12" ht="13.5" x14ac:dyDescent="0.25">
      <c r="A11" s="28" t="s">
        <v>27</v>
      </c>
      <c r="B11" s="21" t="s">
        <v>19</v>
      </c>
      <c r="C11" s="29">
        <v>664200620</v>
      </c>
      <c r="D11" s="29">
        <v>598842547</v>
      </c>
      <c r="E11" s="30">
        <v>606866047</v>
      </c>
      <c r="F11" s="31">
        <v>731030389</v>
      </c>
      <c r="G11" s="29">
        <v>716857172</v>
      </c>
      <c r="H11" s="32">
        <v>716857172</v>
      </c>
      <c r="I11" s="30">
        <v>687397568</v>
      </c>
      <c r="J11" s="33">
        <v>751134355</v>
      </c>
      <c r="K11" s="29">
        <v>782953891</v>
      </c>
      <c r="L11" s="32">
        <v>816122466</v>
      </c>
    </row>
    <row r="12" spans="1:12" ht="13.5" x14ac:dyDescent="0.25">
      <c r="A12" s="28" t="s">
        <v>28</v>
      </c>
      <c r="B12" s="21" t="s">
        <v>19</v>
      </c>
      <c r="C12" s="29">
        <v>665370</v>
      </c>
      <c r="D12" s="29">
        <v>919708</v>
      </c>
      <c r="E12" s="30">
        <v>1198559</v>
      </c>
      <c r="F12" s="31">
        <v>984090</v>
      </c>
      <c r="G12" s="29">
        <v>984090</v>
      </c>
      <c r="H12" s="32">
        <v>984090</v>
      </c>
      <c r="I12" s="30">
        <v>2298229</v>
      </c>
      <c r="J12" s="33">
        <v>1080000</v>
      </c>
      <c r="K12" s="29">
        <v>1185000</v>
      </c>
      <c r="L12" s="32">
        <v>1290000</v>
      </c>
    </row>
    <row r="13" spans="1:12" ht="13.5" x14ac:dyDescent="0.25">
      <c r="A13" s="28" t="s">
        <v>29</v>
      </c>
      <c r="B13" s="21" t="s">
        <v>19</v>
      </c>
      <c r="C13" s="29">
        <v>2923455675</v>
      </c>
      <c r="D13" s="29">
        <v>2315259111</v>
      </c>
      <c r="E13" s="30">
        <v>5060997742</v>
      </c>
      <c r="F13" s="31">
        <v>3991931078</v>
      </c>
      <c r="G13" s="29">
        <v>4580639945</v>
      </c>
      <c r="H13" s="32">
        <v>4580639945</v>
      </c>
      <c r="I13" s="30">
        <v>10035235022</v>
      </c>
      <c r="J13" s="33">
        <v>5252658950</v>
      </c>
      <c r="K13" s="29">
        <v>5444989014</v>
      </c>
      <c r="L13" s="32">
        <v>5611747086</v>
      </c>
    </row>
    <row r="14" spans="1:12" ht="13.5" x14ac:dyDescent="0.25">
      <c r="A14" s="28" t="s">
        <v>30</v>
      </c>
      <c r="B14" s="21" t="s">
        <v>19</v>
      </c>
      <c r="C14" s="29">
        <v>2065858281</v>
      </c>
      <c r="D14" s="29">
        <v>1785781907</v>
      </c>
      <c r="E14" s="30">
        <v>3028634928</v>
      </c>
      <c r="F14" s="31">
        <v>2351637264</v>
      </c>
      <c r="G14" s="29">
        <v>2952192754</v>
      </c>
      <c r="H14" s="32">
        <v>2952192754</v>
      </c>
      <c r="I14" s="30">
        <v>3426108811</v>
      </c>
      <c r="J14" s="33">
        <v>2647749088</v>
      </c>
      <c r="K14" s="29">
        <v>2286474260</v>
      </c>
      <c r="L14" s="32">
        <v>2139557747</v>
      </c>
    </row>
    <row r="15" spans="1:12" ht="13.5" x14ac:dyDescent="0.25">
      <c r="A15" s="28" t="s">
        <v>31</v>
      </c>
      <c r="B15" s="21" t="s">
        <v>19</v>
      </c>
      <c r="C15" s="29">
        <v>62366</v>
      </c>
      <c r="D15" s="29">
        <v>62581</v>
      </c>
      <c r="E15" s="30">
        <v>263181</v>
      </c>
      <c r="F15" s="31">
        <v>2532</v>
      </c>
      <c r="G15" s="29">
        <v>2532</v>
      </c>
      <c r="H15" s="32">
        <v>2532</v>
      </c>
      <c r="I15" s="30">
        <v>645905</v>
      </c>
      <c r="J15" s="33">
        <v>12398</v>
      </c>
      <c r="K15" s="29">
        <v>13018</v>
      </c>
      <c r="L15" s="32">
        <v>12627</v>
      </c>
    </row>
    <row r="16" spans="1:12" ht="13.5" x14ac:dyDescent="0.25">
      <c r="A16" s="28" t="s">
        <v>32</v>
      </c>
      <c r="B16" s="21" t="s">
        <v>19</v>
      </c>
      <c r="C16" s="34">
        <v>412496</v>
      </c>
      <c r="D16" s="34">
        <v>489504</v>
      </c>
      <c r="E16" s="35">
        <v>577284</v>
      </c>
      <c r="F16" s="36">
        <v>500000</v>
      </c>
      <c r="G16" s="34">
        <v>500000</v>
      </c>
      <c r="H16" s="37">
        <v>500000</v>
      </c>
      <c r="I16" s="38">
        <v>578726</v>
      </c>
      <c r="J16" s="36">
        <v>600000</v>
      </c>
      <c r="K16" s="34">
        <v>650000</v>
      </c>
      <c r="L16" s="37">
        <v>700000</v>
      </c>
    </row>
    <row r="17" spans="1:12" ht="13.5" x14ac:dyDescent="0.25">
      <c r="A17" s="28" t="s">
        <v>33</v>
      </c>
      <c r="B17" s="21" t="s">
        <v>19</v>
      </c>
      <c r="C17" s="34">
        <v>1864694703</v>
      </c>
      <c r="D17" s="34">
        <v>1892005715</v>
      </c>
      <c r="E17" s="37">
        <v>2341596394</v>
      </c>
      <c r="F17" s="39">
        <v>2614916281</v>
      </c>
      <c r="G17" s="34">
        <v>2682389357</v>
      </c>
      <c r="H17" s="37">
        <v>2682389357</v>
      </c>
      <c r="I17" s="40">
        <v>2248113650</v>
      </c>
      <c r="J17" s="39">
        <v>2687476120</v>
      </c>
      <c r="K17" s="34">
        <v>2868633031</v>
      </c>
      <c r="L17" s="37">
        <v>3066536772</v>
      </c>
    </row>
    <row r="18" spans="1:12" ht="13.5" x14ac:dyDescent="0.25">
      <c r="A18" s="28" t="s">
        <v>34</v>
      </c>
      <c r="B18" s="21" t="s">
        <v>19</v>
      </c>
      <c r="C18" s="34">
        <v>24711861</v>
      </c>
      <c r="D18" s="34">
        <v>22268546</v>
      </c>
      <c r="E18" s="37">
        <v>31547256</v>
      </c>
      <c r="F18" s="39">
        <v>28539384</v>
      </c>
      <c r="G18" s="34">
        <v>28603284</v>
      </c>
      <c r="H18" s="37">
        <v>28603284</v>
      </c>
      <c r="I18" s="41">
        <v>30188274</v>
      </c>
      <c r="J18" s="39">
        <v>72085846</v>
      </c>
      <c r="K18" s="34">
        <v>87079515</v>
      </c>
      <c r="L18" s="37">
        <v>91373136</v>
      </c>
    </row>
    <row r="19" spans="1:12" ht="13.5" x14ac:dyDescent="0.25">
      <c r="A19" s="28" t="s">
        <v>35</v>
      </c>
      <c r="B19" s="21" t="s">
        <v>19</v>
      </c>
      <c r="C19" s="34">
        <v>1823068856</v>
      </c>
      <c r="D19" s="34">
        <v>1576713065</v>
      </c>
      <c r="E19" s="37">
        <v>2680319343</v>
      </c>
      <c r="F19" s="39">
        <v>2444287096</v>
      </c>
      <c r="G19" s="34">
        <v>2400777338</v>
      </c>
      <c r="H19" s="37">
        <v>2400777338</v>
      </c>
      <c r="I19" s="41">
        <v>2889175313</v>
      </c>
      <c r="J19" s="39">
        <v>2644420268</v>
      </c>
      <c r="K19" s="34">
        <v>2776243955</v>
      </c>
      <c r="L19" s="37">
        <v>2903120648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52503569520</v>
      </c>
      <c r="D21" s="34">
        <v>47585336529</v>
      </c>
      <c r="E21" s="37">
        <v>60009751959</v>
      </c>
      <c r="F21" s="39">
        <v>63757929583</v>
      </c>
      <c r="G21" s="34">
        <v>64027017299</v>
      </c>
      <c r="H21" s="37">
        <v>64027017299</v>
      </c>
      <c r="I21" s="41">
        <v>66543434513</v>
      </c>
      <c r="J21" s="39">
        <v>67610925480</v>
      </c>
      <c r="K21" s="34">
        <v>71294785308</v>
      </c>
      <c r="L21" s="37">
        <v>75364555955</v>
      </c>
    </row>
    <row r="22" spans="1:12" ht="13.5" x14ac:dyDescent="0.25">
      <c r="A22" s="28" t="s">
        <v>38</v>
      </c>
      <c r="B22" s="21" t="s">
        <v>19</v>
      </c>
      <c r="C22" s="34">
        <v>273871567</v>
      </c>
      <c r="D22" s="34">
        <v>292387691</v>
      </c>
      <c r="E22" s="37">
        <v>606857412</v>
      </c>
      <c r="F22" s="39">
        <v>1041027058</v>
      </c>
      <c r="G22" s="34">
        <v>1041027055</v>
      </c>
      <c r="H22" s="37">
        <v>1041027055</v>
      </c>
      <c r="I22" s="41">
        <v>1032594836</v>
      </c>
      <c r="J22" s="39">
        <v>1198922549</v>
      </c>
      <c r="K22" s="34">
        <v>791716697</v>
      </c>
      <c r="L22" s="37">
        <v>845744567</v>
      </c>
    </row>
    <row r="23" spans="1:12" ht="13.5" x14ac:dyDescent="0.25">
      <c r="A23" s="28" t="s">
        <v>39</v>
      </c>
      <c r="B23" s="21" t="s">
        <v>19</v>
      </c>
      <c r="C23" s="34">
        <v>4245081823</v>
      </c>
      <c r="D23" s="34">
        <v>2854239248</v>
      </c>
      <c r="E23" s="37">
        <v>3272118421</v>
      </c>
      <c r="F23" s="39">
        <v>3490753077</v>
      </c>
      <c r="G23" s="34">
        <v>3300558853</v>
      </c>
      <c r="H23" s="37">
        <v>3300558853</v>
      </c>
      <c r="I23" s="41">
        <v>3309384116</v>
      </c>
      <c r="J23" s="39">
        <v>3286327744</v>
      </c>
      <c r="K23" s="34">
        <v>3318546411</v>
      </c>
      <c r="L23" s="37">
        <v>3353151845</v>
      </c>
    </row>
    <row r="24" spans="1:12" ht="13.5" x14ac:dyDescent="0.25">
      <c r="A24" s="28" t="s">
        <v>40</v>
      </c>
      <c r="B24" s="21" t="s">
        <v>19</v>
      </c>
      <c r="C24" s="34">
        <v>445948687</v>
      </c>
      <c r="D24" s="34">
        <v>402331169</v>
      </c>
      <c r="E24" s="37">
        <v>487869206</v>
      </c>
      <c r="F24" s="39">
        <v>521712455</v>
      </c>
      <c r="G24" s="34">
        <v>500393665</v>
      </c>
      <c r="H24" s="37">
        <v>500393665</v>
      </c>
      <c r="I24" s="41">
        <v>483390263</v>
      </c>
      <c r="J24" s="39">
        <v>448956980</v>
      </c>
      <c r="K24" s="34">
        <v>454632335</v>
      </c>
      <c r="L24" s="37">
        <v>460578272</v>
      </c>
    </row>
    <row r="25" spans="1:12" ht="13.5" x14ac:dyDescent="0.25">
      <c r="A25" s="28" t="s">
        <v>41</v>
      </c>
      <c r="B25" s="21" t="s">
        <v>19</v>
      </c>
      <c r="C25" s="34">
        <v>38098006337</v>
      </c>
      <c r="D25" s="34">
        <v>29195046286</v>
      </c>
      <c r="E25" s="37">
        <v>36167884750</v>
      </c>
      <c r="F25" s="39">
        <v>36738266060</v>
      </c>
      <c r="G25" s="34">
        <v>36838834288</v>
      </c>
      <c r="H25" s="37">
        <v>36838834288</v>
      </c>
      <c r="I25" s="41">
        <v>36151831725</v>
      </c>
      <c r="J25" s="39">
        <v>38753249563</v>
      </c>
      <c r="K25" s="34">
        <v>40345025834</v>
      </c>
      <c r="L25" s="37">
        <v>43404065725</v>
      </c>
    </row>
    <row r="26" spans="1:12" ht="13.5" x14ac:dyDescent="0.25">
      <c r="A26" s="28" t="s">
        <v>28</v>
      </c>
      <c r="B26" s="21" t="s">
        <v>19</v>
      </c>
      <c r="C26" s="34">
        <v>509632179</v>
      </c>
      <c r="D26" s="34">
        <v>617358409</v>
      </c>
      <c r="E26" s="37">
        <v>1752915965</v>
      </c>
      <c r="F26" s="39">
        <v>1068819248</v>
      </c>
      <c r="G26" s="34">
        <v>1406926964</v>
      </c>
      <c r="H26" s="37">
        <v>1406926964</v>
      </c>
      <c r="I26" s="41">
        <v>1410729122</v>
      </c>
      <c r="J26" s="39">
        <v>1676530948</v>
      </c>
      <c r="K26" s="34">
        <v>1725817905</v>
      </c>
      <c r="L26" s="37">
        <v>1761382973</v>
      </c>
    </row>
    <row r="27" spans="1:12" ht="13.5" x14ac:dyDescent="0.25">
      <c r="A27" s="28" t="s">
        <v>42</v>
      </c>
      <c r="B27" s="21" t="s">
        <v>19</v>
      </c>
      <c r="C27" s="34">
        <v>10338037998</v>
      </c>
      <c r="D27" s="34">
        <v>9131484998</v>
      </c>
      <c r="E27" s="37">
        <v>11367704000</v>
      </c>
      <c r="F27" s="39">
        <v>15433497010</v>
      </c>
      <c r="G27" s="34">
        <v>15433497010</v>
      </c>
      <c r="H27" s="37">
        <v>15433497010</v>
      </c>
      <c r="I27" s="41">
        <v>14911179000</v>
      </c>
      <c r="J27" s="39">
        <v>16126608000</v>
      </c>
      <c r="K27" s="34">
        <v>16859081000</v>
      </c>
      <c r="L27" s="37">
        <v>17621005000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118335000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105744349</v>
      </c>
      <c r="D29" s="34">
        <v>305800729</v>
      </c>
      <c r="E29" s="37">
        <v>134242710</v>
      </c>
      <c r="F29" s="39">
        <v>85599914</v>
      </c>
      <c r="G29" s="34">
        <v>200846353</v>
      </c>
      <c r="H29" s="37">
        <v>200846353</v>
      </c>
      <c r="I29" s="41">
        <v>44467261</v>
      </c>
      <c r="J29" s="39">
        <v>87060897</v>
      </c>
      <c r="K29" s="34">
        <v>90959767</v>
      </c>
      <c r="L29" s="37">
        <v>95023858</v>
      </c>
    </row>
    <row r="30" spans="1:12" ht="13.5" x14ac:dyDescent="0.25">
      <c r="A30" s="28" t="s">
        <v>44</v>
      </c>
      <c r="B30" s="21" t="s">
        <v>19</v>
      </c>
      <c r="C30" s="34">
        <v>343705761</v>
      </c>
      <c r="D30" s="34">
        <v>6037045533</v>
      </c>
      <c r="E30" s="37">
        <v>4849718859</v>
      </c>
      <c r="F30" s="38">
        <v>4604166372</v>
      </c>
      <c r="G30" s="34">
        <v>5071094141</v>
      </c>
      <c r="H30" s="37">
        <v>5071094141</v>
      </c>
      <c r="I30" s="41">
        <v>4692248042</v>
      </c>
      <c r="J30" s="39">
        <v>5463109940</v>
      </c>
      <c r="K30" s="34">
        <v>5866353308</v>
      </c>
      <c r="L30" s="37">
        <v>6299374924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-34770972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252226755793</v>
      </c>
      <c r="D32" s="52">
        <f t="shared" ref="D32:L32" si="0">SUM(D6:D19)+SUM(D21:D31)</f>
        <v>229774127207</v>
      </c>
      <c r="E32" s="53">
        <f t="shared" si="0"/>
        <v>288340008863</v>
      </c>
      <c r="F32" s="54">
        <f t="shared" si="0"/>
        <v>321660861125</v>
      </c>
      <c r="G32" s="52">
        <f t="shared" si="0"/>
        <v>320401694925</v>
      </c>
      <c r="H32" s="55">
        <f t="shared" si="0"/>
        <v>320401694925</v>
      </c>
      <c r="I32" s="56">
        <f t="shared" si="0"/>
        <v>322292458150</v>
      </c>
      <c r="J32" s="57">
        <f t="shared" si="0"/>
        <v>344769858411</v>
      </c>
      <c r="K32" s="52">
        <f t="shared" si="0"/>
        <v>368933789249</v>
      </c>
      <c r="L32" s="53">
        <f t="shared" si="0"/>
        <v>399147363440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73511894979</v>
      </c>
      <c r="D34" s="34">
        <v>61652460904</v>
      </c>
      <c r="E34" s="37">
        <v>73409740391</v>
      </c>
      <c r="F34" s="38">
        <v>85188673358</v>
      </c>
      <c r="G34" s="34">
        <v>84620815743</v>
      </c>
      <c r="H34" s="40">
        <v>84620815743</v>
      </c>
      <c r="I34" s="41">
        <v>79794775005</v>
      </c>
      <c r="J34" s="39">
        <v>89514661128</v>
      </c>
      <c r="K34" s="34">
        <v>94281573069</v>
      </c>
      <c r="L34" s="37">
        <v>99114170635</v>
      </c>
    </row>
    <row r="35" spans="1:12" ht="13.5" x14ac:dyDescent="0.25">
      <c r="A35" s="28" t="s">
        <v>49</v>
      </c>
      <c r="B35" s="21" t="s">
        <v>19</v>
      </c>
      <c r="C35" s="34">
        <v>940553621</v>
      </c>
      <c r="D35" s="34">
        <v>816166876</v>
      </c>
      <c r="E35" s="37">
        <v>971587897</v>
      </c>
      <c r="F35" s="38">
        <v>1073399234</v>
      </c>
      <c r="G35" s="34">
        <v>1078539732</v>
      </c>
      <c r="H35" s="40">
        <v>1078539732</v>
      </c>
      <c r="I35" s="41">
        <v>1026000288</v>
      </c>
      <c r="J35" s="39">
        <v>1129994132</v>
      </c>
      <c r="K35" s="34">
        <v>1185804062</v>
      </c>
      <c r="L35" s="37">
        <v>1244275211</v>
      </c>
    </row>
    <row r="36" spans="1:12" ht="13.5" x14ac:dyDescent="0.25">
      <c r="A36" s="28" t="s">
        <v>50</v>
      </c>
      <c r="B36" s="21" t="s">
        <v>22</v>
      </c>
      <c r="C36" s="34">
        <v>62402768136</v>
      </c>
      <c r="D36" s="34">
        <v>60162632945</v>
      </c>
      <c r="E36" s="37">
        <v>73662871820</v>
      </c>
      <c r="F36" s="39">
        <v>88515446265</v>
      </c>
      <c r="G36" s="34">
        <v>84853636600</v>
      </c>
      <c r="H36" s="37">
        <v>84853636600</v>
      </c>
      <c r="I36" s="41">
        <v>82793370989</v>
      </c>
      <c r="J36" s="39">
        <v>94977787941</v>
      </c>
      <c r="K36" s="34">
        <v>106267977737</v>
      </c>
      <c r="L36" s="37">
        <v>119280306524</v>
      </c>
    </row>
    <row r="37" spans="1:12" ht="13.5" x14ac:dyDescent="0.25">
      <c r="A37" s="28" t="s">
        <v>51</v>
      </c>
      <c r="B37" s="21" t="s">
        <v>52</v>
      </c>
      <c r="C37" s="34">
        <v>21323247120</v>
      </c>
      <c r="D37" s="34">
        <v>22408799009</v>
      </c>
      <c r="E37" s="37">
        <v>27541140645</v>
      </c>
      <c r="F37" s="39">
        <v>28916282555</v>
      </c>
      <c r="G37" s="34">
        <v>29019642958</v>
      </c>
      <c r="H37" s="37">
        <v>29019642958</v>
      </c>
      <c r="I37" s="41">
        <v>27990573672</v>
      </c>
      <c r="J37" s="39">
        <v>31056650616</v>
      </c>
      <c r="K37" s="34">
        <v>32846331001</v>
      </c>
      <c r="L37" s="37">
        <v>35334025992</v>
      </c>
    </row>
    <row r="38" spans="1:12" ht="13.5" x14ac:dyDescent="0.25">
      <c r="A38" s="28" t="s">
        <v>53</v>
      </c>
      <c r="B38" s="21" t="s">
        <v>54</v>
      </c>
      <c r="C38" s="34">
        <v>11084624497</v>
      </c>
      <c r="D38" s="34">
        <v>11556588721</v>
      </c>
      <c r="E38" s="37">
        <v>23179773288</v>
      </c>
      <c r="F38" s="38">
        <v>26991975882</v>
      </c>
      <c r="G38" s="34">
        <v>26578705409</v>
      </c>
      <c r="H38" s="40">
        <v>26578705409</v>
      </c>
      <c r="I38" s="41">
        <v>23224221786</v>
      </c>
      <c r="J38" s="39">
        <v>29868852285</v>
      </c>
      <c r="K38" s="34">
        <v>31884601575</v>
      </c>
      <c r="L38" s="37">
        <v>33855148641</v>
      </c>
    </row>
    <row r="39" spans="1:12" ht="13.5" x14ac:dyDescent="0.25">
      <c r="A39" s="28" t="s">
        <v>55</v>
      </c>
      <c r="B39" s="21" t="s">
        <v>19</v>
      </c>
      <c r="C39" s="34">
        <v>18103489389</v>
      </c>
      <c r="D39" s="34">
        <v>15739315783</v>
      </c>
      <c r="E39" s="37">
        <v>19267478554</v>
      </c>
      <c r="F39" s="39">
        <v>19667046455</v>
      </c>
      <c r="G39" s="34">
        <v>19508298102</v>
      </c>
      <c r="H39" s="37">
        <v>19508298102</v>
      </c>
      <c r="I39" s="41">
        <v>18804819220</v>
      </c>
      <c r="J39" s="39">
        <v>20548176883</v>
      </c>
      <c r="K39" s="34">
        <v>21591869461</v>
      </c>
      <c r="L39" s="37">
        <v>22788729097</v>
      </c>
    </row>
    <row r="40" spans="1:12" ht="13.5" x14ac:dyDescent="0.25">
      <c r="A40" s="28" t="s">
        <v>28</v>
      </c>
      <c r="B40" s="21" t="s">
        <v>19</v>
      </c>
      <c r="C40" s="34">
        <v>8569121732</v>
      </c>
      <c r="D40" s="34">
        <v>6051740176</v>
      </c>
      <c r="E40" s="37">
        <v>8194495883</v>
      </c>
      <c r="F40" s="38">
        <v>7336539351</v>
      </c>
      <c r="G40" s="34">
        <v>7729840641</v>
      </c>
      <c r="H40" s="40">
        <v>7729840641</v>
      </c>
      <c r="I40" s="41">
        <v>8310435855</v>
      </c>
      <c r="J40" s="39">
        <v>8477715284</v>
      </c>
      <c r="K40" s="34">
        <v>8802351750</v>
      </c>
      <c r="L40" s="37">
        <v>9509555991</v>
      </c>
    </row>
    <row r="41" spans="1:12" ht="13.5" x14ac:dyDescent="0.25">
      <c r="A41" s="28" t="s">
        <v>56</v>
      </c>
      <c r="B41" s="21" t="s">
        <v>19</v>
      </c>
      <c r="C41" s="34">
        <v>28146456014</v>
      </c>
      <c r="D41" s="34">
        <v>27227230000</v>
      </c>
      <c r="E41" s="37">
        <v>34051243397</v>
      </c>
      <c r="F41" s="38">
        <v>36204167622</v>
      </c>
      <c r="G41" s="34">
        <v>38038777540</v>
      </c>
      <c r="H41" s="40">
        <v>38038777540</v>
      </c>
      <c r="I41" s="41">
        <v>32868419362</v>
      </c>
      <c r="J41" s="39">
        <v>38703742815</v>
      </c>
      <c r="K41" s="34">
        <v>39863418669</v>
      </c>
      <c r="L41" s="37">
        <v>41554132575</v>
      </c>
    </row>
    <row r="42" spans="1:12" ht="13.5" x14ac:dyDescent="0.25">
      <c r="A42" s="28" t="s">
        <v>57</v>
      </c>
      <c r="B42" s="21" t="s">
        <v>19</v>
      </c>
      <c r="C42" s="34">
        <v>5956618129</v>
      </c>
      <c r="D42" s="34">
        <v>1813994375</v>
      </c>
      <c r="E42" s="37">
        <v>1994426515</v>
      </c>
      <c r="F42" s="39">
        <v>2144888395</v>
      </c>
      <c r="G42" s="34">
        <v>2131607962</v>
      </c>
      <c r="H42" s="37">
        <v>2131607962</v>
      </c>
      <c r="I42" s="41">
        <v>8292275853</v>
      </c>
      <c r="J42" s="39">
        <v>2248006640</v>
      </c>
      <c r="K42" s="34">
        <v>2018187778</v>
      </c>
      <c r="L42" s="37">
        <v>2089600709</v>
      </c>
    </row>
    <row r="43" spans="1:12" ht="13.5" x14ac:dyDescent="0.25">
      <c r="A43" s="28" t="s">
        <v>58</v>
      </c>
      <c r="B43" s="21" t="s">
        <v>19</v>
      </c>
      <c r="C43" s="34">
        <v>10903400026</v>
      </c>
      <c r="D43" s="34">
        <v>11564702687</v>
      </c>
      <c r="E43" s="37">
        <v>6766203216</v>
      </c>
      <c r="F43" s="38">
        <v>715706067</v>
      </c>
      <c r="G43" s="34">
        <v>1186272527</v>
      </c>
      <c r="H43" s="40">
        <v>1186272527</v>
      </c>
      <c r="I43" s="41">
        <v>5150632193</v>
      </c>
      <c r="J43" s="39">
        <v>773220639</v>
      </c>
      <c r="K43" s="34">
        <v>809779329</v>
      </c>
      <c r="L43" s="37">
        <v>851723214</v>
      </c>
    </row>
    <row r="44" spans="1:12" ht="13.5" x14ac:dyDescent="0.25">
      <c r="A44" s="28" t="s">
        <v>59</v>
      </c>
      <c r="B44" s="21" t="s">
        <v>19</v>
      </c>
      <c r="C44" s="34">
        <v>17528746043</v>
      </c>
      <c r="D44" s="34">
        <v>13910850295</v>
      </c>
      <c r="E44" s="37">
        <v>16945488371</v>
      </c>
      <c r="F44" s="39">
        <v>18292341612</v>
      </c>
      <c r="G44" s="34">
        <v>18645680223</v>
      </c>
      <c r="H44" s="37">
        <v>18645680223</v>
      </c>
      <c r="I44" s="41">
        <v>18794360065</v>
      </c>
      <c r="J44" s="39">
        <v>19117866325</v>
      </c>
      <c r="K44" s="34">
        <v>19795253892</v>
      </c>
      <c r="L44" s="37">
        <v>20505655423</v>
      </c>
    </row>
    <row r="45" spans="1:12" ht="13.5" x14ac:dyDescent="0.25">
      <c r="A45" s="28" t="s">
        <v>60</v>
      </c>
      <c r="B45" s="21" t="s">
        <v>19</v>
      </c>
      <c r="C45" s="34">
        <v>185623830</v>
      </c>
      <c r="D45" s="34">
        <v>434091467</v>
      </c>
      <c r="E45" s="37">
        <v>273817728</v>
      </c>
      <c r="F45" s="38">
        <v>1524759</v>
      </c>
      <c r="G45" s="34">
        <v>9504183</v>
      </c>
      <c r="H45" s="37">
        <v>9504183</v>
      </c>
      <c r="I45" s="41">
        <v>21570808</v>
      </c>
      <c r="J45" s="39">
        <v>9939713</v>
      </c>
      <c r="K45" s="34">
        <v>9867156</v>
      </c>
      <c r="L45" s="37">
        <v>10231749</v>
      </c>
    </row>
    <row r="46" spans="1:12" ht="13.5" x14ac:dyDescent="0.25">
      <c r="A46" s="28" t="s">
        <v>61</v>
      </c>
      <c r="B46" s="21" t="s">
        <v>19</v>
      </c>
      <c r="C46" s="34">
        <v>2163050016</v>
      </c>
      <c r="D46" s="34">
        <v>2765558260</v>
      </c>
      <c r="E46" s="37">
        <v>2987491001</v>
      </c>
      <c r="F46" s="39">
        <v>4891557218</v>
      </c>
      <c r="G46" s="34">
        <v>5562350564</v>
      </c>
      <c r="H46" s="37">
        <v>5562350564</v>
      </c>
      <c r="I46" s="41">
        <v>5893775313</v>
      </c>
      <c r="J46" s="39">
        <v>5941181202</v>
      </c>
      <c r="K46" s="34">
        <v>6326015098</v>
      </c>
      <c r="L46" s="37">
        <v>6710641041</v>
      </c>
    </row>
    <row r="47" spans="1:12" x14ac:dyDescent="0.2">
      <c r="A47" s="60" t="s">
        <v>62</v>
      </c>
      <c r="B47" s="51" t="s">
        <v>19</v>
      </c>
      <c r="C47" s="52">
        <f>SUM(C34:C46)</f>
        <v>260819593532</v>
      </c>
      <c r="D47" s="52">
        <f t="shared" ref="D47:L47" si="1">SUM(D34:D46)</f>
        <v>236104131498</v>
      </c>
      <c r="E47" s="53">
        <f t="shared" si="1"/>
        <v>289245758706</v>
      </c>
      <c r="F47" s="54">
        <f t="shared" si="1"/>
        <v>319939548773</v>
      </c>
      <c r="G47" s="52">
        <f t="shared" si="1"/>
        <v>318963672184</v>
      </c>
      <c r="H47" s="53">
        <f t="shared" si="1"/>
        <v>318963672184</v>
      </c>
      <c r="I47" s="56">
        <f t="shared" si="1"/>
        <v>312965230409</v>
      </c>
      <c r="J47" s="57">
        <f t="shared" si="1"/>
        <v>342367795603</v>
      </c>
      <c r="K47" s="52">
        <f t="shared" si="1"/>
        <v>365683030577</v>
      </c>
      <c r="L47" s="53">
        <f t="shared" si="1"/>
        <v>392848196802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-8592837739</v>
      </c>
      <c r="D48" s="61">
        <f t="shared" si="2"/>
        <v>-6330004291</v>
      </c>
      <c r="E48" s="62">
        <f t="shared" si="2"/>
        <v>-905749843</v>
      </c>
      <c r="F48" s="63">
        <f t="shared" si="2"/>
        <v>1721312352</v>
      </c>
      <c r="G48" s="61">
        <f t="shared" si="2"/>
        <v>1438022741</v>
      </c>
      <c r="H48" s="62">
        <f t="shared" si="2"/>
        <v>1438022741</v>
      </c>
      <c r="I48" s="64">
        <f t="shared" si="2"/>
        <v>9327227741</v>
      </c>
      <c r="J48" s="65">
        <f t="shared" si="2"/>
        <v>2402062808</v>
      </c>
      <c r="K48" s="61">
        <f t="shared" si="2"/>
        <v>3250758672</v>
      </c>
      <c r="L48" s="62">
        <f t="shared" si="2"/>
        <v>6299166638</v>
      </c>
    </row>
    <row r="49" spans="1:12" ht="25.5" x14ac:dyDescent="0.25">
      <c r="A49" s="66" t="s">
        <v>64</v>
      </c>
      <c r="B49" s="21" t="s">
        <v>65</v>
      </c>
      <c r="C49" s="34">
        <v>14320013526</v>
      </c>
      <c r="D49" s="34">
        <v>11367483019</v>
      </c>
      <c r="E49" s="37">
        <v>13592906777</v>
      </c>
      <c r="F49" s="39">
        <v>18228005685</v>
      </c>
      <c r="G49" s="34">
        <v>17519337904</v>
      </c>
      <c r="H49" s="37">
        <v>17519337904</v>
      </c>
      <c r="I49" s="41">
        <v>10407252134</v>
      </c>
      <c r="J49" s="39">
        <v>18260657724</v>
      </c>
      <c r="K49" s="34">
        <v>19454859093</v>
      </c>
      <c r="L49" s="37">
        <v>18920166958</v>
      </c>
    </row>
    <row r="50" spans="1:12" ht="13.5" x14ac:dyDescent="0.25">
      <c r="A50" s="66" t="s">
        <v>66</v>
      </c>
      <c r="B50" s="21" t="s">
        <v>65</v>
      </c>
      <c r="C50" s="34">
        <v>29913449</v>
      </c>
      <c r="D50" s="34">
        <v>16989597</v>
      </c>
      <c r="E50" s="37">
        <v>544761892</v>
      </c>
      <c r="F50" s="38">
        <v>0</v>
      </c>
      <c r="G50" s="34">
        <v>0</v>
      </c>
      <c r="H50" s="37">
        <v>0</v>
      </c>
      <c r="I50" s="41">
        <v>117300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5757089236</v>
      </c>
      <c r="D51" s="68">
        <f t="shared" si="3"/>
        <v>5054468325</v>
      </c>
      <c r="E51" s="69">
        <f t="shared" si="3"/>
        <v>13231918826</v>
      </c>
      <c r="F51" s="70">
        <f t="shared" si="3"/>
        <v>19949318037</v>
      </c>
      <c r="G51" s="68">
        <f t="shared" si="3"/>
        <v>18957360645</v>
      </c>
      <c r="H51" s="69">
        <f t="shared" si="3"/>
        <v>18957360645</v>
      </c>
      <c r="I51" s="71">
        <f t="shared" si="3"/>
        <v>19734597175</v>
      </c>
      <c r="J51" s="72">
        <f t="shared" si="3"/>
        <v>20662720532</v>
      </c>
      <c r="K51" s="68">
        <f t="shared" si="3"/>
        <v>22705617765</v>
      </c>
      <c r="L51" s="69">
        <f t="shared" si="3"/>
        <v>25219333596</v>
      </c>
    </row>
    <row r="52" spans="1:12" ht="13.5" x14ac:dyDescent="0.25">
      <c r="A52" s="28" t="s">
        <v>68</v>
      </c>
      <c r="B52" s="21" t="s">
        <v>19</v>
      </c>
      <c r="C52" s="73">
        <v>-167583981</v>
      </c>
      <c r="D52" s="73">
        <v>223082946</v>
      </c>
      <c r="E52" s="74">
        <v>192932471</v>
      </c>
      <c r="F52" s="75">
        <v>75004284</v>
      </c>
      <c r="G52" s="73">
        <v>74903235</v>
      </c>
      <c r="H52" s="74">
        <v>74903235</v>
      </c>
      <c r="I52" s="76">
        <v>23797925</v>
      </c>
      <c r="J52" s="77">
        <v>40702155</v>
      </c>
      <c r="K52" s="73">
        <v>57075736</v>
      </c>
      <c r="L52" s="74">
        <v>74944460</v>
      </c>
    </row>
    <row r="53" spans="1:12" ht="13.5" x14ac:dyDescent="0.25">
      <c r="A53" s="78" t="s">
        <v>69</v>
      </c>
      <c r="B53" s="21" t="s">
        <v>19</v>
      </c>
      <c r="C53" s="79">
        <f>+C51-C52</f>
        <v>5924673217</v>
      </c>
      <c r="D53" s="79">
        <f t="shared" ref="D53:L53" si="4">+D51-D52</f>
        <v>4831385379</v>
      </c>
      <c r="E53" s="80">
        <f t="shared" si="4"/>
        <v>13038986355</v>
      </c>
      <c r="F53" s="81">
        <f t="shared" si="4"/>
        <v>19874313753</v>
      </c>
      <c r="G53" s="79">
        <f t="shared" si="4"/>
        <v>18882457410</v>
      </c>
      <c r="H53" s="80">
        <f t="shared" si="4"/>
        <v>18882457410</v>
      </c>
      <c r="I53" s="82">
        <f t="shared" si="4"/>
        <v>19710799250</v>
      </c>
      <c r="J53" s="83">
        <f t="shared" si="4"/>
        <v>20622018377</v>
      </c>
      <c r="K53" s="79">
        <f t="shared" si="4"/>
        <v>22648542029</v>
      </c>
      <c r="L53" s="80">
        <f t="shared" si="4"/>
        <v>25144389136</v>
      </c>
    </row>
    <row r="54" spans="1:12" ht="13.5" x14ac:dyDescent="0.25">
      <c r="A54" s="28" t="s">
        <v>70</v>
      </c>
      <c r="B54" s="21" t="s">
        <v>19</v>
      </c>
      <c r="C54" s="73">
        <v>-12382731</v>
      </c>
      <c r="D54" s="73">
        <v>3850123</v>
      </c>
      <c r="E54" s="74">
        <v>-86151982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-30236562</v>
      </c>
      <c r="D55" s="73">
        <v>1755567</v>
      </c>
      <c r="E55" s="74">
        <v>5776432</v>
      </c>
      <c r="F55" s="75">
        <v>-6956580</v>
      </c>
      <c r="G55" s="73">
        <v>2342776</v>
      </c>
      <c r="H55" s="74">
        <v>2342776</v>
      </c>
      <c r="I55" s="84">
        <v>16999047</v>
      </c>
      <c r="J55" s="77">
        <v>2248450</v>
      </c>
      <c r="K55" s="73">
        <v>4128124</v>
      </c>
      <c r="L55" s="74">
        <v>5315490</v>
      </c>
    </row>
    <row r="56" spans="1:12" ht="13.5" x14ac:dyDescent="0.25">
      <c r="A56" s="78" t="s">
        <v>72</v>
      </c>
      <c r="B56" s="21" t="s">
        <v>19</v>
      </c>
      <c r="C56" s="68">
        <f>SUM(C53:C55)</f>
        <v>5882053924</v>
      </c>
      <c r="D56" s="68">
        <f t="shared" ref="D56:L56" si="5">SUM(D53:D55)</f>
        <v>4836991069</v>
      </c>
      <c r="E56" s="69">
        <f t="shared" si="5"/>
        <v>12958610805</v>
      </c>
      <c r="F56" s="70">
        <f t="shared" si="5"/>
        <v>19867357173</v>
      </c>
      <c r="G56" s="68">
        <f t="shared" si="5"/>
        <v>18884800186</v>
      </c>
      <c r="H56" s="69">
        <f t="shared" si="5"/>
        <v>18884800186</v>
      </c>
      <c r="I56" s="71">
        <f t="shared" si="5"/>
        <v>19727798297</v>
      </c>
      <c r="J56" s="72">
        <f t="shared" si="5"/>
        <v>20624266827</v>
      </c>
      <c r="K56" s="68">
        <f t="shared" si="5"/>
        <v>22652670153</v>
      </c>
      <c r="L56" s="69">
        <f t="shared" si="5"/>
        <v>25149704626</v>
      </c>
    </row>
    <row r="57" spans="1:12" ht="13.5" x14ac:dyDescent="0.25">
      <c r="A57" s="28" t="s">
        <v>73</v>
      </c>
      <c r="B57" s="21" t="s">
        <v>74</v>
      </c>
      <c r="C57" s="73">
        <v>26627528</v>
      </c>
      <c r="D57" s="73">
        <v>-29868763</v>
      </c>
      <c r="E57" s="74">
        <v>20142918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2547745066</v>
      </c>
      <c r="D58" s="73">
        <v>983401745</v>
      </c>
      <c r="E58" s="74">
        <v>1049967477</v>
      </c>
      <c r="F58" s="38">
        <v>255945320</v>
      </c>
      <c r="G58" s="34">
        <v>269565143</v>
      </c>
      <c r="H58" s="49">
        <v>269565143</v>
      </c>
      <c r="I58" s="38">
        <v>1567707847</v>
      </c>
      <c r="J58" s="36">
        <v>365890050</v>
      </c>
      <c r="K58" s="34">
        <v>371103840</v>
      </c>
      <c r="L58" s="37">
        <v>380889010</v>
      </c>
    </row>
    <row r="59" spans="1:12" ht="13.5" x14ac:dyDescent="0.25">
      <c r="A59" s="85" t="s">
        <v>76</v>
      </c>
      <c r="B59" s="86" t="s">
        <v>19</v>
      </c>
      <c r="C59" s="87">
        <f>SUM(C56:C58)</f>
        <v>8456426518</v>
      </c>
      <c r="D59" s="87">
        <f t="shared" ref="D59:L59" si="6">SUM(D56:D58)</f>
        <v>5790524051</v>
      </c>
      <c r="E59" s="88">
        <f t="shared" si="6"/>
        <v>14028721200</v>
      </c>
      <c r="F59" s="89">
        <f t="shared" si="6"/>
        <v>20123302493</v>
      </c>
      <c r="G59" s="87">
        <f t="shared" si="6"/>
        <v>19154365329</v>
      </c>
      <c r="H59" s="90">
        <f t="shared" si="6"/>
        <v>19154365329</v>
      </c>
      <c r="I59" s="91">
        <f t="shared" si="6"/>
        <v>21295506144</v>
      </c>
      <c r="J59" s="92">
        <f t="shared" si="6"/>
        <v>20990156877</v>
      </c>
      <c r="K59" s="87">
        <f t="shared" si="6"/>
        <v>23023773993</v>
      </c>
      <c r="L59" s="88">
        <f t="shared" si="6"/>
        <v>25530593636</v>
      </c>
    </row>
    <row r="60" spans="1:12" ht="13.5" x14ac:dyDescent="0.25">
      <c r="A60" s="1" t="s">
        <v>85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86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87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88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89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90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91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92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93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CF5AB0F-CDC7-40FF-AACF-BEDF3DEB6347}"/>
</file>

<file path=customXml/itemProps2.xml><?xml version="1.0" encoding="utf-8"?>
<ds:datastoreItem xmlns:ds="http://schemas.openxmlformats.org/officeDocument/2006/customXml" ds:itemID="{9D55BE4D-2F37-4598-ABFA-4661982B2F64}"/>
</file>

<file path=customXml/itemProps3.xml><?xml version="1.0" encoding="utf-8"?>
<ds:datastoreItem xmlns:ds="http://schemas.openxmlformats.org/officeDocument/2006/customXml" ds:itemID="{61F804F3-A1B4-4802-AC25-277FDFEB99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2024-08-20T09:26:06Z</dcterms:created>
  <dcterms:modified xsi:type="dcterms:W3CDTF">2024-08-20T09:33:32Z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